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ntura2020-my.sharepoint.com/personal/aiste_mockiene_gamta_lt/Documents/Darbalaukis/KĖLIMAS/Skaiciuokles/"/>
    </mc:Choice>
  </mc:AlternateContent>
  <xr:revisionPtr revIDLastSave="1459" documentId="8_{F6F573F5-492C-4AAD-AF64-2131560286EC}" xr6:coauthVersionLast="47" xr6:coauthVersionMax="47" xr10:uidLastSave="{8C1449FA-3023-4BAB-A499-6DBD7478C178}"/>
  <bookViews>
    <workbookView xWindow="-120" yWindow="-120" windowWidth="29040" windowHeight="15720" firstSheet="3" activeTab="13" xr2:uid="{9CFF52C6-3783-4CEC-BCDF-13F9138FA39B}"/>
  </bookViews>
  <sheets>
    <sheet name="LT ST harvest" sheetId="7" r:id="rId1"/>
    <sheet name="LT ST derlius" sheetId="6" state="hidden" r:id="rId2"/>
    <sheet name="LT ST sown area" sheetId="5" r:id="rId3"/>
    <sheet name="ST LT Harvested area" sheetId="2" r:id="rId4"/>
    <sheet name="LT ST pasetas plotas" sheetId="4" state="hidden" r:id="rId5"/>
    <sheet name="LT ST Nuimtas plotas" sheetId="3" state="hidden" r:id="rId6"/>
    <sheet name="Agricultural land" sheetId="18" r:id="rId7"/>
    <sheet name="Wheat 3Dc" sheetId="1" r:id="rId8"/>
    <sheet name="Rye 3Dc" sheetId="13" r:id="rId9"/>
    <sheet name="Barley 3Dc" sheetId="14" r:id="rId10"/>
    <sheet name="Oat 3Dc" sheetId="15" r:id="rId11"/>
    <sheet name="Grass 3Dc" sheetId="16" r:id="rId12"/>
    <sheet name="Other arable 3Dc" sheetId="17" r:id="rId13"/>
    <sheet name="REPORTING" sheetId="19" r:id="rId14"/>
  </sheets>
  <definedNames>
    <definedName name="JR_PAGE_ANCHOR_0_1" localSheetId="1">'LT ST derlius'!$A$1</definedName>
    <definedName name="JR_PAGE_ANCHOR_0_1" localSheetId="0">'LT ST harvest'!$A$1</definedName>
    <definedName name="JR_PAGE_ANCHOR_0_1" localSheetId="5">'LT ST Nuimtas plotas'!$A$1</definedName>
    <definedName name="JR_PAGE_ANCHOR_0_1" localSheetId="4">'LT ST pasetas plotas'!$A$1</definedName>
    <definedName name="JR_PAGE_ANCHOR_0_1" localSheetId="2">'LT ST sown area'!$A$1</definedName>
    <definedName name="JR_PAGE_ANCHOR_0_1">'ST LT Harvested area'!$A$1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19" l="1"/>
  <c r="T12" i="19"/>
  <c r="T8" i="19" s="1"/>
  <c r="AM8" i="19"/>
  <c r="AM10" i="19" s="1"/>
  <c r="AM9" i="19"/>
  <c r="AM23" i="19"/>
  <c r="AM25" i="19" s="1"/>
  <c r="AM24" i="19"/>
  <c r="AM16" i="19"/>
  <c r="AM18" i="19" s="1"/>
  <c r="AM17" i="19"/>
  <c r="AM14" i="19"/>
  <c r="AM13" i="19"/>
  <c r="AM12" i="19"/>
  <c r="AM41" i="17"/>
  <c r="AM43" i="17" s="1"/>
  <c r="AM42" i="17"/>
  <c r="AM44" i="17"/>
  <c r="AM46" i="17" s="1"/>
  <c r="AM45" i="17"/>
  <c r="AL29" i="17"/>
  <c r="AM29" i="17"/>
  <c r="AM31" i="17" s="1"/>
  <c r="AM30" i="17"/>
  <c r="AM33" i="17"/>
  <c r="AI15" i="17"/>
  <c r="AL15" i="17"/>
  <c r="AM15" i="17"/>
  <c r="AM16" i="17"/>
  <c r="AM17" i="17"/>
  <c r="AM12" i="17"/>
  <c r="AM11" i="17"/>
  <c r="AM10" i="17"/>
  <c r="AL111" i="16"/>
  <c r="AM110" i="16"/>
  <c r="AM107" i="16"/>
  <c r="AM109" i="16" s="1"/>
  <c r="AM108" i="16"/>
  <c r="AM111" i="16"/>
  <c r="AM112" i="16"/>
  <c r="AL107" i="16"/>
  <c r="AM97" i="16"/>
  <c r="AM99" i="16" s="1"/>
  <c r="AM98" i="16"/>
  <c r="AM81" i="16"/>
  <c r="AM83" i="16" s="1"/>
  <c r="AM82" i="16"/>
  <c r="AL81" i="16"/>
  <c r="AM65" i="16"/>
  <c r="AM68" i="16" s="1"/>
  <c r="AM66" i="16"/>
  <c r="AM48" i="16"/>
  <c r="AM50" i="16" s="1"/>
  <c r="AM49" i="16"/>
  <c r="AM41" i="16"/>
  <c r="AM42" i="16"/>
  <c r="AM43" i="16"/>
  <c r="AM44" i="16"/>
  <c r="AM45" i="16"/>
  <c r="AM46" i="16" s="1"/>
  <c r="AM29" i="16"/>
  <c r="AM33" i="16" s="1"/>
  <c r="AM30" i="16"/>
  <c r="AM31" i="16" s="1"/>
  <c r="AM32" i="16"/>
  <c r="AM15" i="16"/>
  <c r="AM17" i="16" s="1"/>
  <c r="AM16" i="16"/>
  <c r="AM13" i="16"/>
  <c r="AL15" i="16"/>
  <c r="AM12" i="16"/>
  <c r="AM11" i="16"/>
  <c r="AM10" i="16"/>
  <c r="AM95" i="15"/>
  <c r="AM97" i="15" s="1"/>
  <c r="AM96" i="15"/>
  <c r="AM98" i="15"/>
  <c r="AM100" i="15" s="1"/>
  <c r="AM99" i="15"/>
  <c r="AM85" i="15"/>
  <c r="AM86" i="15"/>
  <c r="AM87" i="15" s="1"/>
  <c r="AM88" i="15"/>
  <c r="AM90" i="15" s="1"/>
  <c r="AM89" i="15"/>
  <c r="AM69" i="15"/>
  <c r="AM71" i="15" s="1"/>
  <c r="AM70" i="15"/>
  <c r="AM53" i="15"/>
  <c r="AM55" i="15" s="1"/>
  <c r="AM54" i="15"/>
  <c r="AM40" i="15"/>
  <c r="AM36" i="15"/>
  <c r="AM37" i="15"/>
  <c r="AM38" i="15" s="1"/>
  <c r="AM24" i="15"/>
  <c r="AM26" i="15" s="1"/>
  <c r="AM25" i="15"/>
  <c r="AM12" i="15"/>
  <c r="AM11" i="15"/>
  <c r="AM10" i="15"/>
  <c r="AM95" i="14"/>
  <c r="AM97" i="14"/>
  <c r="AM96" i="14"/>
  <c r="AM98" i="14"/>
  <c r="AM99" i="14"/>
  <c r="AM100" i="14"/>
  <c r="AM85" i="14"/>
  <c r="AM87" i="14" s="1"/>
  <c r="AM86" i="14"/>
  <c r="AM69" i="14"/>
  <c r="AM71" i="14" s="1"/>
  <c r="AM70" i="14"/>
  <c r="AM53" i="14"/>
  <c r="AM55" i="14"/>
  <c r="AM54" i="14"/>
  <c r="AM40" i="14"/>
  <c r="AM38" i="14"/>
  <c r="AM37" i="14"/>
  <c r="AM36" i="14"/>
  <c r="AM24" i="14"/>
  <c r="AM26" i="14" s="1"/>
  <c r="AM25" i="14"/>
  <c r="AM12" i="14"/>
  <c r="AM11" i="14"/>
  <c r="AM10" i="14"/>
  <c r="AM95" i="13"/>
  <c r="AM97" i="13" s="1"/>
  <c r="AM96" i="13"/>
  <c r="AM98" i="13"/>
  <c r="AM100" i="13" s="1"/>
  <c r="AM99" i="13"/>
  <c r="AM85" i="13"/>
  <c r="AM87" i="13" s="1"/>
  <c r="AM86" i="13"/>
  <c r="AM88" i="13"/>
  <c r="AM69" i="13"/>
  <c r="AM70" i="13"/>
  <c r="AM71" i="13"/>
  <c r="AM72" i="13"/>
  <c r="AM73" i="13"/>
  <c r="AM74" i="13"/>
  <c r="AM58" i="13"/>
  <c r="AM57" i="13"/>
  <c r="AM56" i="13"/>
  <c r="AM55" i="13"/>
  <c r="AM54" i="13"/>
  <c r="AM53" i="13"/>
  <c r="AM40" i="13"/>
  <c r="AL40" i="13"/>
  <c r="AM38" i="13"/>
  <c r="AM37" i="13"/>
  <c r="AM36" i="13"/>
  <c r="AM24" i="13"/>
  <c r="AL24" i="13"/>
  <c r="AM29" i="13"/>
  <c r="AM28" i="13"/>
  <c r="AM27" i="13"/>
  <c r="AM26" i="13"/>
  <c r="AM25" i="13"/>
  <c r="AM12" i="13"/>
  <c r="AM11" i="13"/>
  <c r="AM10" i="13"/>
  <c r="AM100" i="1"/>
  <c r="AM99" i="1"/>
  <c r="AM98" i="1"/>
  <c r="AM97" i="1"/>
  <c r="AM96" i="1"/>
  <c r="AM95" i="1"/>
  <c r="AL95" i="1"/>
  <c r="AM90" i="1"/>
  <c r="AM89" i="1"/>
  <c r="AM88" i="1"/>
  <c r="AM87" i="1"/>
  <c r="AM86" i="1"/>
  <c r="AM85" i="1"/>
  <c r="AL85" i="1"/>
  <c r="AM74" i="1"/>
  <c r="AM73" i="1"/>
  <c r="AM72" i="1"/>
  <c r="AL72" i="1"/>
  <c r="AM71" i="1"/>
  <c r="AM70" i="1"/>
  <c r="AM69" i="1"/>
  <c r="AL69" i="1"/>
  <c r="AM58" i="1"/>
  <c r="AM57" i="1"/>
  <c r="AM56" i="1"/>
  <c r="AL56" i="1"/>
  <c r="AM55" i="1"/>
  <c r="AM54" i="1"/>
  <c r="AM53" i="1"/>
  <c r="AL53" i="1"/>
  <c r="AM40" i="1"/>
  <c r="AL40" i="1"/>
  <c r="AM38" i="1"/>
  <c r="AM37" i="1"/>
  <c r="AM36" i="1"/>
  <c r="AL36" i="1"/>
  <c r="AM29" i="1"/>
  <c r="AM28" i="1"/>
  <c r="AM27" i="1"/>
  <c r="AL27" i="1"/>
  <c r="AM26" i="1"/>
  <c r="AM25" i="1"/>
  <c r="AM24" i="1"/>
  <c r="AL24" i="1"/>
  <c r="AM12" i="1"/>
  <c r="AM11" i="1"/>
  <c r="AM10" i="1"/>
  <c r="Q15" i="17"/>
  <c r="AM32" i="17" l="1"/>
  <c r="AM34" i="17" s="1"/>
  <c r="AM69" i="16"/>
  <c r="AM70" i="16" s="1"/>
  <c r="AM67" i="16"/>
  <c r="AM52" i="16"/>
  <c r="AM34" i="16"/>
  <c r="AM73" i="15"/>
  <c r="AM72" i="15"/>
  <c r="AM74" i="15" s="1"/>
  <c r="AM57" i="15"/>
  <c r="AM56" i="15"/>
  <c r="AM58" i="15" s="1"/>
  <c r="AM28" i="15"/>
  <c r="AM27" i="15"/>
  <c r="AM89" i="14"/>
  <c r="AM88" i="14"/>
  <c r="AM73" i="14"/>
  <c r="AM72" i="14"/>
  <c r="AM74" i="14" s="1"/>
  <c r="AM57" i="14"/>
  <c r="AM56" i="14"/>
  <c r="AM28" i="14"/>
  <c r="AM27" i="14"/>
  <c r="AM89" i="13"/>
  <c r="AM90" i="13" s="1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E8" i="19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AG12" i="17"/>
  <c r="AH12" i="17"/>
  <c r="AI12" i="17"/>
  <c r="AJ12" i="17"/>
  <c r="AK12" i="17"/>
  <c r="AL12" i="17"/>
  <c r="R12" i="17"/>
  <c r="D17" i="17"/>
  <c r="C17" i="17"/>
  <c r="B17" i="17"/>
  <c r="A17" i="17"/>
  <c r="O16" i="17"/>
  <c r="F15" i="17"/>
  <c r="E15" i="17"/>
  <c r="L16" i="17"/>
  <c r="K16" i="17"/>
  <c r="G16" i="17"/>
  <c r="Q16" i="17"/>
  <c r="J15" i="17"/>
  <c r="I16" i="17"/>
  <c r="B44" i="16"/>
  <c r="C44" i="16"/>
  <c r="D44" i="16"/>
  <c r="E44" i="16"/>
  <c r="F44" i="16"/>
  <c r="G44" i="16"/>
  <c r="H44" i="16"/>
  <c r="I44" i="16"/>
  <c r="J44" i="16"/>
  <c r="K44" i="16"/>
  <c r="L44" i="16"/>
  <c r="M44" i="16"/>
  <c r="N44" i="16"/>
  <c r="O44" i="16"/>
  <c r="P44" i="16"/>
  <c r="Q44" i="16"/>
  <c r="R44" i="16"/>
  <c r="S44" i="16"/>
  <c r="T44" i="16"/>
  <c r="U44" i="16"/>
  <c r="V44" i="16"/>
  <c r="W44" i="16"/>
  <c r="X44" i="16"/>
  <c r="Y44" i="16"/>
  <c r="Z44" i="16"/>
  <c r="AA44" i="16"/>
  <c r="AB44" i="16"/>
  <c r="AC44" i="16"/>
  <c r="AD44" i="16"/>
  <c r="AE44" i="16"/>
  <c r="AF44" i="16"/>
  <c r="AG44" i="16"/>
  <c r="AH44" i="16"/>
  <c r="AH45" i="16" s="1"/>
  <c r="AI44" i="16"/>
  <c r="AJ44" i="16"/>
  <c r="AK44" i="16"/>
  <c r="AL44" i="16"/>
  <c r="A44" i="16"/>
  <c r="B43" i="16"/>
  <c r="C43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P43" i="16"/>
  <c r="Q43" i="16"/>
  <c r="R43" i="16"/>
  <c r="S43" i="16"/>
  <c r="T43" i="16"/>
  <c r="U43" i="16"/>
  <c r="V43" i="16"/>
  <c r="W43" i="16"/>
  <c r="X43" i="16"/>
  <c r="Y43" i="16"/>
  <c r="Z43" i="16"/>
  <c r="AA43" i="16"/>
  <c r="AB43" i="16"/>
  <c r="AC43" i="16"/>
  <c r="AD43" i="16"/>
  <c r="AE43" i="16"/>
  <c r="AF43" i="16"/>
  <c r="AG43" i="16"/>
  <c r="AH43" i="16"/>
  <c r="AI43" i="16"/>
  <c r="AJ43" i="16"/>
  <c r="AK43" i="16"/>
  <c r="AL43" i="16"/>
  <c r="A43" i="16"/>
  <c r="B42" i="16"/>
  <c r="C42" i="16"/>
  <c r="D42" i="16"/>
  <c r="E42" i="16"/>
  <c r="F42" i="16"/>
  <c r="G42" i="16"/>
  <c r="H42" i="16"/>
  <c r="I42" i="16"/>
  <c r="J42" i="16"/>
  <c r="K42" i="16"/>
  <c r="L42" i="16"/>
  <c r="M42" i="16"/>
  <c r="N42" i="16"/>
  <c r="O42" i="16"/>
  <c r="P42" i="16"/>
  <c r="Q42" i="16"/>
  <c r="R42" i="16"/>
  <c r="S42" i="16"/>
  <c r="T42" i="16"/>
  <c r="U42" i="16"/>
  <c r="V42" i="16"/>
  <c r="W42" i="16"/>
  <c r="X42" i="16"/>
  <c r="Y42" i="16"/>
  <c r="Z42" i="16"/>
  <c r="AA42" i="16"/>
  <c r="AB42" i="16"/>
  <c r="AC42" i="16"/>
  <c r="AD42" i="16"/>
  <c r="AE42" i="16"/>
  <c r="AE45" i="16" s="1"/>
  <c r="AE49" i="16" s="1"/>
  <c r="AF42" i="16"/>
  <c r="AG42" i="16"/>
  <c r="AH42" i="16"/>
  <c r="AI42" i="16"/>
  <c r="AJ42" i="16"/>
  <c r="AK42" i="16"/>
  <c r="AL42" i="16"/>
  <c r="A42" i="16"/>
  <c r="I41" i="16"/>
  <c r="J41" i="16"/>
  <c r="K41" i="16"/>
  <c r="L41" i="16"/>
  <c r="M41" i="16"/>
  <c r="N41" i="16"/>
  <c r="O41" i="16"/>
  <c r="P41" i="16"/>
  <c r="Q41" i="16"/>
  <c r="R41" i="16"/>
  <c r="S41" i="16"/>
  <c r="T41" i="16"/>
  <c r="U41" i="16"/>
  <c r="V41" i="16"/>
  <c r="W41" i="16"/>
  <c r="X41" i="16"/>
  <c r="Y41" i="16"/>
  <c r="Y45" i="16" s="1"/>
  <c r="Y49" i="16" s="1"/>
  <c r="Z41" i="16"/>
  <c r="Z45" i="16" s="1"/>
  <c r="AA41" i="16"/>
  <c r="AB41" i="16"/>
  <c r="AC41" i="16"/>
  <c r="AD41" i="16"/>
  <c r="AE41" i="16"/>
  <c r="AF41" i="16"/>
  <c r="AF45" i="16" s="1"/>
  <c r="AF48" i="16" s="1"/>
  <c r="AG41" i="16"/>
  <c r="AG45" i="16" s="1"/>
  <c r="AG48" i="16" s="1"/>
  <c r="AH41" i="16"/>
  <c r="AI41" i="16"/>
  <c r="AJ41" i="16"/>
  <c r="AK41" i="16"/>
  <c r="AL41" i="16"/>
  <c r="AL45" i="16" s="1"/>
  <c r="AL49" i="16" s="1"/>
  <c r="B41" i="16"/>
  <c r="C41" i="16"/>
  <c r="D41" i="16"/>
  <c r="E41" i="16"/>
  <c r="F41" i="16"/>
  <c r="G41" i="16"/>
  <c r="H41" i="16"/>
  <c r="A41" i="16"/>
  <c r="AM29" i="15" l="1"/>
  <c r="AM90" i="14"/>
  <c r="AM58" i="14"/>
  <c r="AM29" i="14"/>
  <c r="AH48" i="16"/>
  <c r="AH49" i="16"/>
  <c r="Z48" i="16"/>
  <c r="Z49" i="16"/>
  <c r="AD45" i="16"/>
  <c r="AE48" i="16"/>
  <c r="AK45" i="16"/>
  <c r="AC45" i="16"/>
  <c r="AG49" i="16"/>
  <c r="AL48" i="16"/>
  <c r="Y48" i="16"/>
  <c r="Y65" i="16" s="1"/>
  <c r="AI45" i="16"/>
  <c r="AA45" i="16"/>
  <c r="AF49" i="16"/>
  <c r="AJ45" i="16"/>
  <c r="AB45" i="16"/>
  <c r="E29" i="17"/>
  <c r="E30" i="17"/>
  <c r="F30" i="17"/>
  <c r="F29" i="17"/>
  <c r="J29" i="17"/>
  <c r="F16" i="17"/>
  <c r="M16" i="17"/>
  <c r="N16" i="17"/>
  <c r="G15" i="17"/>
  <c r="M15" i="17"/>
  <c r="E16" i="17"/>
  <c r="I15" i="17"/>
  <c r="L15" i="17"/>
  <c r="J16" i="17"/>
  <c r="J30" i="17"/>
  <c r="O15" i="17"/>
  <c r="H16" i="17"/>
  <c r="H15" i="17"/>
  <c r="P16" i="17"/>
  <c r="P15" i="17"/>
  <c r="N15" i="17"/>
  <c r="K15" i="17"/>
  <c r="B12" i="16"/>
  <c r="C12" i="16"/>
  <c r="D12" i="16"/>
  <c r="E12" i="16"/>
  <c r="F1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X12" i="16"/>
  <c r="Y12" i="16"/>
  <c r="Z12" i="16"/>
  <c r="AA12" i="16"/>
  <c r="AB12" i="16"/>
  <c r="AC12" i="16"/>
  <c r="AD12" i="16"/>
  <c r="AE12" i="16"/>
  <c r="AF12" i="16"/>
  <c r="AG12" i="16"/>
  <c r="AH12" i="16"/>
  <c r="AI12" i="16"/>
  <c r="AJ12" i="16"/>
  <c r="AK12" i="16"/>
  <c r="AL12" i="16"/>
  <c r="A12" i="16"/>
  <c r="B11" i="16"/>
  <c r="C11" i="16"/>
  <c r="D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T11" i="16"/>
  <c r="U11" i="16"/>
  <c r="V11" i="16"/>
  <c r="W11" i="16"/>
  <c r="X11" i="16"/>
  <c r="Y11" i="16"/>
  <c r="Z11" i="16"/>
  <c r="AA11" i="16"/>
  <c r="AB11" i="16"/>
  <c r="AC11" i="16"/>
  <c r="AD11" i="16"/>
  <c r="AE11" i="16"/>
  <c r="AF11" i="16"/>
  <c r="AG11" i="16"/>
  <c r="AH11" i="16"/>
  <c r="AI11" i="16"/>
  <c r="AJ11" i="16"/>
  <c r="AK11" i="16"/>
  <c r="AL11" i="16"/>
  <c r="A11" i="16"/>
  <c r="B10" i="16"/>
  <c r="C10" i="16"/>
  <c r="D10" i="16"/>
  <c r="E10" i="16"/>
  <c r="F10" i="16"/>
  <c r="G10" i="16"/>
  <c r="H10" i="16"/>
  <c r="I10" i="16"/>
  <c r="J10" i="16"/>
  <c r="K10" i="16"/>
  <c r="L10" i="16"/>
  <c r="M10" i="16"/>
  <c r="N10" i="16"/>
  <c r="O10" i="16"/>
  <c r="P10" i="16"/>
  <c r="Q10" i="16"/>
  <c r="R10" i="16"/>
  <c r="S10" i="16"/>
  <c r="T10" i="16"/>
  <c r="U10" i="16"/>
  <c r="V10" i="16"/>
  <c r="W10" i="16"/>
  <c r="X10" i="16"/>
  <c r="Y10" i="16"/>
  <c r="Z10" i="16"/>
  <c r="AA10" i="16"/>
  <c r="AB10" i="16"/>
  <c r="AC10" i="16"/>
  <c r="AD10" i="16"/>
  <c r="AD13" i="16" s="1"/>
  <c r="AD46" i="16" s="1"/>
  <c r="AE10" i="16"/>
  <c r="AE13" i="16" s="1"/>
  <c r="AE46" i="16" s="1"/>
  <c r="AF10" i="16"/>
  <c r="AF13" i="16" s="1"/>
  <c r="AF46" i="16" s="1"/>
  <c r="AG10" i="16"/>
  <c r="AH10" i="16"/>
  <c r="AI10" i="16"/>
  <c r="AJ10" i="16"/>
  <c r="AK10" i="16"/>
  <c r="AL10" i="16"/>
  <c r="AL13" i="16" s="1"/>
  <c r="AL46" i="16" s="1"/>
  <c r="A10" i="16"/>
  <c r="D50" i="16"/>
  <c r="C50" i="16"/>
  <c r="B50" i="16"/>
  <c r="A50" i="16"/>
  <c r="AL98" i="16"/>
  <c r="AE66" i="16"/>
  <c r="AF65" i="16"/>
  <c r="D17" i="16"/>
  <c r="C17" i="16"/>
  <c r="B17" i="16"/>
  <c r="A17" i="16"/>
  <c r="Z37" i="15"/>
  <c r="Z38" i="15" s="1"/>
  <c r="AA37" i="15"/>
  <c r="AA70" i="15" s="1"/>
  <c r="AB37" i="15"/>
  <c r="AC37" i="15"/>
  <c r="AD37" i="15"/>
  <c r="AE37" i="15"/>
  <c r="AF37" i="15"/>
  <c r="AG37" i="15"/>
  <c r="AG86" i="15" s="1"/>
  <c r="AH37" i="15"/>
  <c r="AH54" i="15" s="1"/>
  <c r="AI37" i="15"/>
  <c r="AI86" i="15" s="1"/>
  <c r="AJ37" i="15"/>
  <c r="AK37" i="15"/>
  <c r="AL37" i="15"/>
  <c r="Y37" i="15"/>
  <c r="Z36" i="15"/>
  <c r="AA36" i="15"/>
  <c r="AA69" i="15" s="1"/>
  <c r="AB36" i="15"/>
  <c r="AB53" i="15" s="1"/>
  <c r="AB57" i="15" s="1"/>
  <c r="AC36" i="15"/>
  <c r="AC69" i="15" s="1"/>
  <c r="AC73" i="15" s="1"/>
  <c r="AD36" i="15"/>
  <c r="AE36" i="15"/>
  <c r="AF36" i="15"/>
  <c r="AG36" i="15"/>
  <c r="AG53" i="15" s="1"/>
  <c r="AH36" i="15"/>
  <c r="AI36" i="15"/>
  <c r="AI69" i="15" s="1"/>
  <c r="AI72" i="15" s="1"/>
  <c r="AJ36" i="15"/>
  <c r="AJ53" i="15" s="1"/>
  <c r="AJ57" i="15" s="1"/>
  <c r="AK36" i="15"/>
  <c r="AK69" i="15" s="1"/>
  <c r="AK73" i="15" s="1"/>
  <c r="AL36" i="15"/>
  <c r="Y36" i="15"/>
  <c r="F11" i="15"/>
  <c r="G11" i="15"/>
  <c r="H11" i="15"/>
  <c r="H12" i="15" s="1"/>
  <c r="I11" i="15"/>
  <c r="I12" i="15" s="1"/>
  <c r="J11" i="15"/>
  <c r="K11" i="15"/>
  <c r="L11" i="15"/>
  <c r="M11" i="15"/>
  <c r="N11" i="15"/>
  <c r="O11" i="15"/>
  <c r="P11" i="15"/>
  <c r="Q11" i="15"/>
  <c r="Q12" i="15" s="1"/>
  <c r="R11" i="15"/>
  <c r="S11" i="15"/>
  <c r="T11" i="15"/>
  <c r="U11" i="15"/>
  <c r="V11" i="15"/>
  <c r="W11" i="15"/>
  <c r="X11" i="15"/>
  <c r="Y11" i="15"/>
  <c r="Y12" i="15" s="1"/>
  <c r="Z11" i="15"/>
  <c r="AA11" i="15"/>
  <c r="AB11" i="15"/>
  <c r="AC11" i="15"/>
  <c r="AD11" i="15"/>
  <c r="AE11" i="15"/>
  <c r="AF11" i="15"/>
  <c r="AG11" i="15"/>
  <c r="AG12" i="15" s="1"/>
  <c r="AH11" i="15"/>
  <c r="AI11" i="15"/>
  <c r="AJ11" i="15"/>
  <c r="AK11" i="15"/>
  <c r="AL11" i="15"/>
  <c r="E11" i="15"/>
  <c r="F10" i="15"/>
  <c r="F24" i="15" s="1"/>
  <c r="G10" i="15"/>
  <c r="G24" i="15" s="1"/>
  <c r="H10" i="15"/>
  <c r="I10" i="15"/>
  <c r="J10" i="15"/>
  <c r="K10" i="15"/>
  <c r="L10" i="15"/>
  <c r="L25" i="15" s="1"/>
  <c r="M10" i="15"/>
  <c r="N10" i="15"/>
  <c r="N24" i="15" s="1"/>
  <c r="O10" i="15"/>
  <c r="O24" i="15" s="1"/>
  <c r="P10" i="15"/>
  <c r="Q10" i="15"/>
  <c r="Q25" i="15" s="1"/>
  <c r="R10" i="15"/>
  <c r="S10" i="15"/>
  <c r="T10" i="15"/>
  <c r="T25" i="15" s="1"/>
  <c r="U10" i="15"/>
  <c r="V10" i="15"/>
  <c r="V24" i="15" s="1"/>
  <c r="W10" i="15"/>
  <c r="W24" i="15" s="1"/>
  <c r="X10" i="15"/>
  <c r="Y10" i="15"/>
  <c r="Y25" i="15" s="1"/>
  <c r="Z10" i="15"/>
  <c r="AA10" i="15"/>
  <c r="AA24" i="15" s="1"/>
  <c r="AB10" i="15"/>
  <c r="AB25" i="15" s="1"/>
  <c r="AC10" i="15"/>
  <c r="AD10" i="15"/>
  <c r="AD24" i="15" s="1"/>
  <c r="AE10" i="15"/>
  <c r="AE24" i="15" s="1"/>
  <c r="AF10" i="15"/>
  <c r="AG10" i="15"/>
  <c r="AH10" i="15"/>
  <c r="AI10" i="15"/>
  <c r="AI24" i="15" s="1"/>
  <c r="AJ10" i="15"/>
  <c r="AJ25" i="15" s="1"/>
  <c r="AK10" i="15"/>
  <c r="AL10" i="15"/>
  <c r="AL40" i="15" s="1"/>
  <c r="E10" i="15"/>
  <c r="Y70" i="15"/>
  <c r="AJ54" i="15"/>
  <c r="AE54" i="15"/>
  <c r="AB54" i="15"/>
  <c r="AL53" i="15"/>
  <c r="AL57" i="15" s="1"/>
  <c r="AD53" i="15"/>
  <c r="AD57" i="15" s="1"/>
  <c r="Y53" i="15"/>
  <c r="D38" i="15"/>
  <c r="C38" i="15"/>
  <c r="B38" i="15"/>
  <c r="A38" i="15"/>
  <c r="AK70" i="15"/>
  <c r="AE86" i="15"/>
  <c r="AC70" i="15"/>
  <c r="Y86" i="15"/>
  <c r="AE69" i="15"/>
  <c r="AG25" i="15"/>
  <c r="I25" i="15"/>
  <c r="AJ24" i="15"/>
  <c r="AG24" i="15"/>
  <c r="AG28" i="15" s="1"/>
  <c r="Y24" i="15"/>
  <c r="Y28" i="15" s="1"/>
  <c r="T24" i="15"/>
  <c r="S24" i="15"/>
  <c r="K24" i="15"/>
  <c r="K28" i="15" s="1"/>
  <c r="I24" i="15"/>
  <c r="D12" i="15"/>
  <c r="C12" i="15"/>
  <c r="B12" i="15"/>
  <c r="A12" i="15"/>
  <c r="AK37" i="14"/>
  <c r="AL37" i="14"/>
  <c r="AL86" i="14" s="1"/>
  <c r="Z37" i="14"/>
  <c r="AA37" i="14"/>
  <c r="AB37" i="14"/>
  <c r="AB54" i="14" s="1"/>
  <c r="AC37" i="14"/>
  <c r="AD37" i="14"/>
  <c r="AE37" i="14"/>
  <c r="AE54" i="14" s="1"/>
  <c r="AF37" i="14"/>
  <c r="AF54" i="14" s="1"/>
  <c r="AG37" i="14"/>
  <c r="AH37" i="14"/>
  <c r="AI37" i="14"/>
  <c r="AJ37" i="14"/>
  <c r="AJ70" i="14" s="1"/>
  <c r="Y37" i="14"/>
  <c r="Z36" i="14"/>
  <c r="AA36" i="14"/>
  <c r="AA53" i="14" s="1"/>
  <c r="AB36" i="14"/>
  <c r="AC36" i="14"/>
  <c r="AD36" i="14"/>
  <c r="AE36" i="14"/>
  <c r="AF36" i="14"/>
  <c r="AF85" i="14" s="1"/>
  <c r="AG36" i="14"/>
  <c r="AG69" i="14" s="1"/>
  <c r="AG73" i="14" s="1"/>
  <c r="AH36" i="14"/>
  <c r="AI36" i="14"/>
  <c r="AI38" i="14" s="1"/>
  <c r="AJ36" i="14"/>
  <c r="AJ53" i="14" s="1"/>
  <c r="AK36" i="14"/>
  <c r="AL36" i="14"/>
  <c r="Y36" i="14"/>
  <c r="Y53" i="14" s="1"/>
  <c r="F11" i="14"/>
  <c r="G11" i="14"/>
  <c r="H11" i="14"/>
  <c r="H12" i="14" s="1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E11" i="14"/>
  <c r="F10" i="14"/>
  <c r="F25" i="14" s="1"/>
  <c r="G10" i="14"/>
  <c r="H10" i="14"/>
  <c r="I10" i="14"/>
  <c r="J10" i="14"/>
  <c r="J12" i="14" s="1"/>
  <c r="K10" i="14"/>
  <c r="K24" i="14" s="1"/>
  <c r="L10" i="14"/>
  <c r="M10" i="14"/>
  <c r="M24" i="14" s="1"/>
  <c r="N10" i="14"/>
  <c r="N24" i="14" s="1"/>
  <c r="O10" i="14"/>
  <c r="P10" i="14"/>
  <c r="Q10" i="14"/>
  <c r="Q24" i="14" s="1"/>
  <c r="R10" i="14"/>
  <c r="R12" i="14" s="1"/>
  <c r="S10" i="14"/>
  <c r="S25" i="14" s="1"/>
  <c r="T10" i="14"/>
  <c r="U10" i="14"/>
  <c r="U24" i="14" s="1"/>
  <c r="U27" i="14" s="1"/>
  <c r="V10" i="14"/>
  <c r="V24" i="14" s="1"/>
  <c r="V28" i="14" s="1"/>
  <c r="W10" i="14"/>
  <c r="X10" i="14"/>
  <c r="Y10" i="14"/>
  <c r="Z10" i="14"/>
  <c r="Z12" i="14" s="1"/>
  <c r="AA10" i="14"/>
  <c r="AA25" i="14" s="1"/>
  <c r="AB10" i="14"/>
  <c r="AC10" i="14"/>
  <c r="AC24" i="14" s="1"/>
  <c r="AC27" i="14" s="1"/>
  <c r="AD10" i="14"/>
  <c r="AD25" i="14" s="1"/>
  <c r="AE10" i="14"/>
  <c r="AF10" i="14"/>
  <c r="AG10" i="14"/>
  <c r="AH10" i="14"/>
  <c r="AI10" i="14"/>
  <c r="AI25" i="14" s="1"/>
  <c r="AJ10" i="14"/>
  <c r="AJ25" i="14" s="1"/>
  <c r="AK10" i="14"/>
  <c r="AL10" i="14"/>
  <c r="AL40" i="14" s="1"/>
  <c r="E10" i="14"/>
  <c r="E25" i="14" s="1"/>
  <c r="AH86" i="14"/>
  <c r="AD70" i="14"/>
  <c r="AB70" i="14"/>
  <c r="AL69" i="14"/>
  <c r="AD69" i="14"/>
  <c r="AD73" i="14" s="1"/>
  <c r="AH54" i="14"/>
  <c r="AL53" i="14"/>
  <c r="AL57" i="14" s="1"/>
  <c r="AD53" i="14"/>
  <c r="AD57" i="14" s="1"/>
  <c r="D38" i="14"/>
  <c r="C38" i="14"/>
  <c r="B38" i="14"/>
  <c r="A38" i="14"/>
  <c r="AH70" i="14"/>
  <c r="AD86" i="14"/>
  <c r="Y54" i="14"/>
  <c r="AL85" i="14"/>
  <c r="AL89" i="14" s="1"/>
  <c r="AH38" i="14"/>
  <c r="AD85" i="14"/>
  <c r="AD89" i="14" s="1"/>
  <c r="Z38" i="14"/>
  <c r="AG24" i="14"/>
  <c r="AG28" i="14" s="1"/>
  <c r="D12" i="14"/>
  <c r="C12" i="14"/>
  <c r="B12" i="14"/>
  <c r="A12" i="14"/>
  <c r="AF25" i="14"/>
  <c r="X24" i="14"/>
  <c r="V25" i="14"/>
  <c r="P24" i="14"/>
  <c r="D38" i="13"/>
  <c r="C38" i="13"/>
  <c r="B38" i="13"/>
  <c r="A38" i="13"/>
  <c r="D12" i="13"/>
  <c r="C12" i="13"/>
  <c r="B12" i="13"/>
  <c r="A12" i="13"/>
  <c r="AE86" i="14" l="1"/>
  <c r="AB49" i="16"/>
  <c r="AB82" i="16" s="1"/>
  <c r="AB48" i="16"/>
  <c r="AB97" i="16" s="1"/>
  <c r="AC49" i="16"/>
  <c r="AC48" i="16"/>
  <c r="AC97" i="16" s="1"/>
  <c r="AJ54" i="14"/>
  <c r="AB38" i="14"/>
  <c r="AJ49" i="16"/>
  <c r="AJ48" i="16"/>
  <c r="AJ65" i="16" s="1"/>
  <c r="AK49" i="16"/>
  <c r="AK66" i="16" s="1"/>
  <c r="AK48" i="16"/>
  <c r="AF69" i="14"/>
  <c r="AA49" i="16"/>
  <c r="AA66" i="16" s="1"/>
  <c r="AA48" i="16"/>
  <c r="AA97" i="16" s="1"/>
  <c r="AD49" i="16"/>
  <c r="AD98" i="16" s="1"/>
  <c r="AD48" i="16"/>
  <c r="AD65" i="16" s="1"/>
  <c r="AB86" i="14"/>
  <c r="AJ38" i="14"/>
  <c r="Z54" i="15"/>
  <c r="AI49" i="16"/>
  <c r="AI48" i="16"/>
  <c r="AJ86" i="14"/>
  <c r="AA85" i="15"/>
  <c r="AA89" i="15" s="1"/>
  <c r="U12" i="14"/>
  <c r="AJ12" i="15"/>
  <c r="AD25" i="15"/>
  <c r="AL25" i="14"/>
  <c r="Q24" i="15"/>
  <c r="Q28" i="15" s="1"/>
  <c r="W25" i="15"/>
  <c r="AE25" i="15"/>
  <c r="AE26" i="15" s="1"/>
  <c r="AK16" i="16"/>
  <c r="AK13" i="16"/>
  <c r="AK46" i="16" s="1"/>
  <c r="AC16" i="16"/>
  <c r="AC13" i="16"/>
  <c r="AC46" i="16" s="1"/>
  <c r="U16" i="16"/>
  <c r="M16" i="16"/>
  <c r="AL24" i="15"/>
  <c r="AJ13" i="16"/>
  <c r="AJ46" i="16" s="1"/>
  <c r="AB13" i="16"/>
  <c r="AB46" i="16" s="1"/>
  <c r="AD24" i="14"/>
  <c r="AD27" i="14" s="1"/>
  <c r="G25" i="15"/>
  <c r="G26" i="15" s="1"/>
  <c r="M12" i="15"/>
  <c r="AI13" i="16"/>
  <c r="AI46" i="16" s="1"/>
  <c r="AA13" i="16"/>
  <c r="AA46" i="16" s="1"/>
  <c r="AG12" i="14"/>
  <c r="I12" i="14"/>
  <c r="AD40" i="15"/>
  <c r="AH13" i="16"/>
  <c r="AH46" i="16" s="1"/>
  <c r="Z13" i="16"/>
  <c r="Z46" i="16" s="1"/>
  <c r="O25" i="15"/>
  <c r="O26" i="15" s="1"/>
  <c r="AG13" i="16"/>
  <c r="AG46" i="16" s="1"/>
  <c r="Y13" i="16"/>
  <c r="Y46" i="16" s="1"/>
  <c r="AL25" i="15"/>
  <c r="O30" i="17"/>
  <c r="O17" i="17"/>
  <c r="O29" i="17"/>
  <c r="I29" i="17"/>
  <c r="I17" i="17"/>
  <c r="I30" i="17"/>
  <c r="G30" i="17"/>
  <c r="G17" i="17"/>
  <c r="G29" i="17"/>
  <c r="F17" i="17"/>
  <c r="N30" i="17"/>
  <c r="N29" i="17"/>
  <c r="N17" i="17"/>
  <c r="M29" i="17"/>
  <c r="M30" i="17"/>
  <c r="M17" i="17"/>
  <c r="F33" i="17"/>
  <c r="F32" i="17"/>
  <c r="F31" i="17"/>
  <c r="Q29" i="17"/>
  <c r="Q30" i="17"/>
  <c r="Q17" i="17"/>
  <c r="P29" i="17"/>
  <c r="P17" i="17"/>
  <c r="P30" i="17"/>
  <c r="J32" i="17"/>
  <c r="J31" i="17"/>
  <c r="J33" i="17"/>
  <c r="J17" i="17"/>
  <c r="L30" i="17"/>
  <c r="L29" i="17"/>
  <c r="L17" i="17"/>
  <c r="E17" i="17"/>
  <c r="K17" i="17"/>
  <c r="K30" i="17"/>
  <c r="K29" i="17"/>
  <c r="H29" i="17"/>
  <c r="H17" i="17"/>
  <c r="H30" i="17"/>
  <c r="E31" i="17"/>
  <c r="E33" i="17"/>
  <c r="E32" i="17"/>
  <c r="AL16" i="16"/>
  <c r="AD16" i="16"/>
  <c r="V16" i="16"/>
  <c r="N16" i="16"/>
  <c r="F16" i="16"/>
  <c r="AH15" i="16"/>
  <c r="AH30" i="16" s="1"/>
  <c r="AJ69" i="14"/>
  <c r="AJ73" i="14" s="1"/>
  <c r="AK40" i="14"/>
  <c r="AI70" i="15"/>
  <c r="AI85" i="15"/>
  <c r="AK85" i="15"/>
  <c r="AK89" i="15" s="1"/>
  <c r="AB53" i="14"/>
  <c r="AB56" i="14" s="1"/>
  <c r="AB40" i="14"/>
  <c r="AE70" i="14"/>
  <c r="Z15" i="16"/>
  <c r="Z29" i="16" s="1"/>
  <c r="J15" i="16"/>
  <c r="J29" i="16" s="1"/>
  <c r="AG15" i="16"/>
  <c r="AG29" i="16" s="1"/>
  <c r="AG33" i="16" s="1"/>
  <c r="Y15" i="16"/>
  <c r="Q15" i="16"/>
  <c r="Q29" i="16" s="1"/>
  <c r="Q32" i="16" s="1"/>
  <c r="I15" i="16"/>
  <c r="I30" i="16" s="1"/>
  <c r="AF16" i="16"/>
  <c r="X16" i="16"/>
  <c r="P16" i="16"/>
  <c r="H16" i="16"/>
  <c r="AH16" i="16"/>
  <c r="Z16" i="16"/>
  <c r="R16" i="16"/>
  <c r="J16" i="16"/>
  <c r="AG16" i="16"/>
  <c r="Y16" i="16"/>
  <c r="Q16" i="16"/>
  <c r="I16" i="16"/>
  <c r="AJ15" i="16"/>
  <c r="AJ30" i="16" s="1"/>
  <c r="AB15" i="16"/>
  <c r="AB29" i="16" s="1"/>
  <c r="AB32" i="16" s="1"/>
  <c r="T15" i="16"/>
  <c r="T29" i="16" s="1"/>
  <c r="T32" i="16" s="1"/>
  <c r="L15" i="16"/>
  <c r="L30" i="16" s="1"/>
  <c r="AI15" i="16"/>
  <c r="AA15" i="16"/>
  <c r="S15" i="16"/>
  <c r="S30" i="16" s="1"/>
  <c r="K15" i="16"/>
  <c r="K30" i="16" s="1"/>
  <c r="R15" i="16"/>
  <c r="R30" i="16" s="1"/>
  <c r="AJ16" i="16"/>
  <c r="AB16" i="16"/>
  <c r="T16" i="16"/>
  <c r="L16" i="16"/>
  <c r="AE16" i="16"/>
  <c r="W16" i="16"/>
  <c r="O16" i="16"/>
  <c r="G16" i="16"/>
  <c r="AI16" i="16"/>
  <c r="AA16" i="16"/>
  <c r="S16" i="16"/>
  <c r="K16" i="16"/>
  <c r="AF15" i="16"/>
  <c r="AF29" i="16" s="1"/>
  <c r="X15" i="16"/>
  <c r="X30" i="16" s="1"/>
  <c r="P15" i="16"/>
  <c r="P30" i="16" s="1"/>
  <c r="H15" i="16"/>
  <c r="H30" i="16" s="1"/>
  <c r="AE15" i="16"/>
  <c r="AE30" i="16" s="1"/>
  <c r="W15" i="16"/>
  <c r="O15" i="16"/>
  <c r="O30" i="16" s="1"/>
  <c r="G15" i="16"/>
  <c r="AL30" i="16"/>
  <c r="AD15" i="16"/>
  <c r="AD30" i="16" s="1"/>
  <c r="V15" i="16"/>
  <c r="V30" i="16" s="1"/>
  <c r="N15" i="16"/>
  <c r="N30" i="16" s="1"/>
  <c r="F15" i="16"/>
  <c r="F30" i="16" s="1"/>
  <c r="AK15" i="16"/>
  <c r="AK29" i="16" s="1"/>
  <c r="AK33" i="16" s="1"/>
  <c r="AC15" i="16"/>
  <c r="AC29" i="16" s="1"/>
  <c r="AC32" i="16" s="1"/>
  <c r="U15" i="16"/>
  <c r="U29" i="16" s="1"/>
  <c r="U32" i="16" s="1"/>
  <c r="M15" i="16"/>
  <c r="M30" i="16" s="1"/>
  <c r="AL50" i="16"/>
  <c r="Y50" i="16"/>
  <c r="AC50" i="16"/>
  <c r="AK50" i="16"/>
  <c r="AF69" i="16"/>
  <c r="AF68" i="16"/>
  <c r="AK65" i="16"/>
  <c r="AK68" i="16" s="1"/>
  <c r="AL66" i="16"/>
  <c r="AB81" i="16"/>
  <c r="AE50" i="16"/>
  <c r="AF50" i="16"/>
  <c r="AF81" i="16"/>
  <c r="AC65" i="16"/>
  <c r="AC68" i="16" s="1"/>
  <c r="Y12" i="14"/>
  <c r="W25" i="14"/>
  <c r="W24" i="14"/>
  <c r="W28" i="14" s="1"/>
  <c r="G24" i="14"/>
  <c r="G28" i="14" s="1"/>
  <c r="G25" i="14"/>
  <c r="AE24" i="14"/>
  <c r="AE25" i="14"/>
  <c r="AE12" i="14"/>
  <c r="AE40" i="14"/>
  <c r="O12" i="14"/>
  <c r="O24" i="14"/>
  <c r="O25" i="14"/>
  <c r="O26" i="14" s="1"/>
  <c r="AH24" i="15"/>
  <c r="AH25" i="15"/>
  <c r="Z25" i="15"/>
  <c r="Z26" i="15" s="1"/>
  <c r="Z24" i="15"/>
  <c r="Z27" i="15" s="1"/>
  <c r="R25" i="15"/>
  <c r="R24" i="15"/>
  <c r="J25" i="15"/>
  <c r="J24" i="15"/>
  <c r="J28" i="15" s="1"/>
  <c r="L24" i="15"/>
  <c r="L27" i="15" s="1"/>
  <c r="AB24" i="15"/>
  <c r="AB27" i="15" s="1"/>
  <c r="AB40" i="15"/>
  <c r="U30" i="16"/>
  <c r="U31" i="16" s="1"/>
  <c r="L12" i="15"/>
  <c r="AB12" i="15"/>
  <c r="AJ40" i="15"/>
  <c r="M12" i="14"/>
  <c r="X12" i="15"/>
  <c r="I29" i="16"/>
  <c r="I33" i="16" s="1"/>
  <c r="G30" i="16"/>
  <c r="T12" i="15"/>
  <c r="Y40" i="15"/>
  <c r="AF33" i="16"/>
  <c r="AF32" i="16"/>
  <c r="U33" i="16"/>
  <c r="AD69" i="16"/>
  <c r="AD68" i="16"/>
  <c r="AB98" i="16"/>
  <c r="AB99" i="16" s="1"/>
  <c r="AH29" i="16"/>
  <c r="AF30" i="16"/>
  <c r="AB65" i="16"/>
  <c r="AB50" i="16"/>
  <c r="AJ81" i="16"/>
  <c r="AJ97" i="16"/>
  <c r="AC82" i="16"/>
  <c r="AC66" i="16"/>
  <c r="AC98" i="16"/>
  <c r="AC99" i="16" s="1"/>
  <c r="AK82" i="16"/>
  <c r="AK98" i="16"/>
  <c r="AC81" i="16"/>
  <c r="AC52" i="16"/>
  <c r="AK81" i="16"/>
  <c r="AK97" i="16"/>
  <c r="AI97" i="16"/>
  <c r="AI65" i="16"/>
  <c r="AI81" i="16"/>
  <c r="AI50" i="16"/>
  <c r="AJ82" i="16"/>
  <c r="AJ98" i="16"/>
  <c r="AJ66" i="16"/>
  <c r="AD81" i="16"/>
  <c r="AD97" i="16"/>
  <c r="AL97" i="16"/>
  <c r="AE81" i="16"/>
  <c r="AE97" i="16"/>
  <c r="AE65" i="16"/>
  <c r="AF98" i="16"/>
  <c r="AF82" i="16"/>
  <c r="AF66" i="16"/>
  <c r="AF67" i="16" s="1"/>
  <c r="AF52" i="16"/>
  <c r="AL65" i="16"/>
  <c r="Y98" i="16"/>
  <c r="Y66" i="16"/>
  <c r="Y82" i="16"/>
  <c r="AG98" i="16"/>
  <c r="AG66" i="16"/>
  <c r="AB66" i="16"/>
  <c r="Y97" i="16"/>
  <c r="Y81" i="16"/>
  <c r="AG97" i="16"/>
  <c r="AG81" i="16"/>
  <c r="AG65" i="16"/>
  <c r="Z66" i="16"/>
  <c r="Z82" i="16"/>
  <c r="Z98" i="16"/>
  <c r="AH82" i="16"/>
  <c r="AH66" i="16"/>
  <c r="AG50" i="16"/>
  <c r="AE82" i="16"/>
  <c r="AE98" i="16"/>
  <c r="H29" i="16"/>
  <c r="Z97" i="16"/>
  <c r="Z81" i="16"/>
  <c r="Z65" i="16"/>
  <c r="Z50" i="16"/>
  <c r="AH97" i="16"/>
  <c r="AH81" i="16"/>
  <c r="AH65" i="16"/>
  <c r="AH50" i="16"/>
  <c r="AA82" i="16"/>
  <c r="AA98" i="16"/>
  <c r="AI98" i="16"/>
  <c r="AI82" i="16"/>
  <c r="AI66" i="16"/>
  <c r="AA81" i="16"/>
  <c r="AG82" i="16"/>
  <c r="AH98" i="16"/>
  <c r="AF97" i="16"/>
  <c r="AL82" i="16"/>
  <c r="AI71" i="15"/>
  <c r="AG70" i="15"/>
  <c r="AG85" i="15"/>
  <c r="AG88" i="15" s="1"/>
  <c r="AG40" i="15"/>
  <c r="Y85" i="15"/>
  <c r="Y88" i="15" s="1"/>
  <c r="AC12" i="15"/>
  <c r="U12" i="15"/>
  <c r="F27" i="15"/>
  <c r="AL26" i="15"/>
  <c r="AL27" i="15"/>
  <c r="AL28" i="15"/>
  <c r="Z85" i="15"/>
  <c r="Z69" i="15"/>
  <c r="Z53" i="15"/>
  <c r="Z40" i="15"/>
  <c r="AH85" i="15"/>
  <c r="AH69" i="15"/>
  <c r="AH53" i="15"/>
  <c r="AH40" i="15"/>
  <c r="G28" i="15"/>
  <c r="G27" i="15"/>
  <c r="O28" i="15"/>
  <c r="O27" i="15"/>
  <c r="W28" i="15"/>
  <c r="W27" i="15"/>
  <c r="AE28" i="15"/>
  <c r="AE27" i="15"/>
  <c r="V27" i="15"/>
  <c r="H25" i="15"/>
  <c r="H24" i="15"/>
  <c r="P25" i="15"/>
  <c r="P24" i="15"/>
  <c r="X25" i="15"/>
  <c r="X24" i="15"/>
  <c r="AF25" i="15"/>
  <c r="AF24" i="15"/>
  <c r="P12" i="15"/>
  <c r="K27" i="15"/>
  <c r="AA27" i="15"/>
  <c r="F28" i="15"/>
  <c r="Z28" i="15"/>
  <c r="N27" i="15"/>
  <c r="N28" i="15"/>
  <c r="K12" i="15"/>
  <c r="S12" i="15"/>
  <c r="AA12" i="15"/>
  <c r="AI12" i="15"/>
  <c r="W26" i="15"/>
  <c r="V28" i="15"/>
  <c r="AH38" i="15"/>
  <c r="R28" i="15"/>
  <c r="R27" i="15"/>
  <c r="AH27" i="15"/>
  <c r="AD26" i="15"/>
  <c r="AD27" i="15"/>
  <c r="Y57" i="15"/>
  <c r="Y56" i="15"/>
  <c r="AF12" i="15"/>
  <c r="S27" i="15"/>
  <c r="S28" i="15"/>
  <c r="AI27" i="15"/>
  <c r="AI28" i="15"/>
  <c r="AA28" i="15"/>
  <c r="E25" i="15"/>
  <c r="E24" i="15"/>
  <c r="M25" i="15"/>
  <c r="M24" i="15"/>
  <c r="U25" i="15"/>
  <c r="U24" i="15"/>
  <c r="AC25" i="15"/>
  <c r="AC24" i="15"/>
  <c r="AK25" i="15"/>
  <c r="AK24" i="15"/>
  <c r="E12" i="15"/>
  <c r="AK12" i="15"/>
  <c r="AD28" i="15"/>
  <c r="AF86" i="15"/>
  <c r="AF70" i="15"/>
  <c r="AF54" i="15"/>
  <c r="AG57" i="15"/>
  <c r="AG56" i="15"/>
  <c r="AE73" i="15"/>
  <c r="AE72" i="15"/>
  <c r="AE38" i="15"/>
  <c r="F12" i="15"/>
  <c r="N12" i="15"/>
  <c r="V12" i="15"/>
  <c r="AD12" i="15"/>
  <c r="AL12" i="15"/>
  <c r="T28" i="15"/>
  <c r="AB28" i="15"/>
  <c r="AJ28" i="15"/>
  <c r="AF69" i="15"/>
  <c r="AF85" i="15"/>
  <c r="AD70" i="15"/>
  <c r="AD86" i="15"/>
  <c r="AL70" i="15"/>
  <c r="AL86" i="15"/>
  <c r="AF38" i="15"/>
  <c r="AE53" i="15"/>
  <c r="AC54" i="15"/>
  <c r="AK54" i="15"/>
  <c r="AK71" i="15"/>
  <c r="AC85" i="15"/>
  <c r="AA86" i="15"/>
  <c r="G12" i="15"/>
  <c r="O12" i="15"/>
  <c r="W12" i="15"/>
  <c r="AE12" i="15"/>
  <c r="K25" i="15"/>
  <c r="K26" i="15" s="1"/>
  <c r="S25" i="15"/>
  <c r="S26" i="15" s="1"/>
  <c r="AA25" i="15"/>
  <c r="AI25" i="15"/>
  <c r="AI26" i="15" s="1"/>
  <c r="I26" i="15"/>
  <c r="Q26" i="15"/>
  <c r="Y26" i="15"/>
  <c r="AG26" i="15"/>
  <c r="Y38" i="15"/>
  <c r="AG38" i="15"/>
  <c r="AA40" i="15"/>
  <c r="AI40" i="15"/>
  <c r="AF53" i="15"/>
  <c r="AD54" i="15"/>
  <c r="AL54" i="15"/>
  <c r="AL55" i="15" s="1"/>
  <c r="AB55" i="15"/>
  <c r="AJ55" i="15"/>
  <c r="AK72" i="15"/>
  <c r="AK74" i="15" s="1"/>
  <c r="AI73" i="15"/>
  <c r="AI74" i="15" s="1"/>
  <c r="AE85" i="15"/>
  <c r="AC86" i="15"/>
  <c r="I27" i="15"/>
  <c r="Q27" i="15"/>
  <c r="Y27" i="15"/>
  <c r="AG27" i="15"/>
  <c r="AI89" i="15"/>
  <c r="AI88" i="15"/>
  <c r="AA38" i="15"/>
  <c r="AI38" i="15"/>
  <c r="AC40" i="15"/>
  <c r="AK40" i="15"/>
  <c r="AB56" i="15"/>
  <c r="AB58" i="15" s="1"/>
  <c r="AJ56" i="15"/>
  <c r="AJ58" i="15" s="1"/>
  <c r="AK86" i="15"/>
  <c r="AI87" i="15"/>
  <c r="J12" i="15"/>
  <c r="R12" i="15"/>
  <c r="Z12" i="15"/>
  <c r="AH12" i="15"/>
  <c r="F25" i="15"/>
  <c r="N25" i="15"/>
  <c r="N26" i="15" s="1"/>
  <c r="V25" i="15"/>
  <c r="T26" i="15"/>
  <c r="AB26" i="15"/>
  <c r="AJ26" i="15"/>
  <c r="AB85" i="15"/>
  <c r="AB69" i="15"/>
  <c r="AJ85" i="15"/>
  <c r="AJ69" i="15"/>
  <c r="Z86" i="15"/>
  <c r="Z70" i="15"/>
  <c r="AH86" i="15"/>
  <c r="AH70" i="15"/>
  <c r="AB38" i="15"/>
  <c r="AJ38" i="15"/>
  <c r="AA53" i="15"/>
  <c r="AI53" i="15"/>
  <c r="AI95" i="15" s="1"/>
  <c r="Y54" i="15"/>
  <c r="Y96" i="15" s="1"/>
  <c r="AG54" i="15"/>
  <c r="AG55" i="15" s="1"/>
  <c r="Y69" i="15"/>
  <c r="AK88" i="15"/>
  <c r="AK90" i="15" s="1"/>
  <c r="I28" i="15"/>
  <c r="AC38" i="15"/>
  <c r="AK38" i="15"/>
  <c r="AE40" i="15"/>
  <c r="AD56" i="15"/>
  <c r="AD58" i="15" s="1"/>
  <c r="AL56" i="15"/>
  <c r="AL58" i="15" s="1"/>
  <c r="AA71" i="15"/>
  <c r="T27" i="15"/>
  <c r="AJ27" i="15"/>
  <c r="AD69" i="15"/>
  <c r="AD85" i="15"/>
  <c r="AL69" i="15"/>
  <c r="AL85" i="15"/>
  <c r="AB70" i="15"/>
  <c r="AB86" i="15"/>
  <c r="AJ70" i="15"/>
  <c r="AJ96" i="15" s="1"/>
  <c r="AJ86" i="15"/>
  <c r="AD38" i="15"/>
  <c r="AL38" i="15"/>
  <c r="AF40" i="15"/>
  <c r="AC53" i="15"/>
  <c r="AK53" i="15"/>
  <c r="AA54" i="15"/>
  <c r="AI54" i="15"/>
  <c r="AG69" i="15"/>
  <c r="AE70" i="15"/>
  <c r="AC71" i="15"/>
  <c r="AA72" i="15"/>
  <c r="AC72" i="15"/>
  <c r="AC74" i="15" s="1"/>
  <c r="AA73" i="15"/>
  <c r="AJ96" i="14"/>
  <c r="AJ55" i="14"/>
  <c r="AJ56" i="14"/>
  <c r="AG53" i="14"/>
  <c r="AG57" i="14" s="1"/>
  <c r="AD87" i="14"/>
  <c r="AL87" i="14"/>
  <c r="AG85" i="14"/>
  <c r="AG89" i="14" s="1"/>
  <c r="AD88" i="14"/>
  <c r="AD90" i="14" s="1"/>
  <c r="Y69" i="14"/>
  <c r="Y40" i="14"/>
  <c r="AC12" i="14"/>
  <c r="AK25" i="14"/>
  <c r="K25" i="14"/>
  <c r="U25" i="14"/>
  <c r="U26" i="14" s="1"/>
  <c r="AC25" i="14"/>
  <c r="AI12" i="14"/>
  <c r="AC40" i="14"/>
  <c r="M25" i="14"/>
  <c r="M26" i="14" s="1"/>
  <c r="K27" i="14"/>
  <c r="K28" i="14"/>
  <c r="K26" i="14"/>
  <c r="N27" i="14"/>
  <c r="N28" i="14"/>
  <c r="O27" i="14"/>
  <c r="O28" i="14"/>
  <c r="P28" i="14"/>
  <c r="P27" i="14"/>
  <c r="X27" i="14"/>
  <c r="X28" i="14"/>
  <c r="AA56" i="14"/>
  <c r="AA57" i="14"/>
  <c r="Q28" i="14"/>
  <c r="Q27" i="14"/>
  <c r="T24" i="14"/>
  <c r="T12" i="14"/>
  <c r="AG70" i="14"/>
  <c r="AG86" i="14"/>
  <c r="E12" i="14"/>
  <c r="P12" i="14"/>
  <c r="AK12" i="14"/>
  <c r="AI24" i="14"/>
  <c r="L25" i="14"/>
  <c r="AG25" i="14"/>
  <c r="AG26" i="14" s="1"/>
  <c r="AB69" i="14"/>
  <c r="AB85" i="14"/>
  <c r="Z70" i="14"/>
  <c r="Z86" i="14"/>
  <c r="AC38" i="14"/>
  <c r="AE69" i="14"/>
  <c r="AJ85" i="14"/>
  <c r="F12" i="14"/>
  <c r="N12" i="14"/>
  <c r="V12" i="14"/>
  <c r="AD12" i="14"/>
  <c r="AL12" i="14"/>
  <c r="G12" i="14"/>
  <c r="Q12" i="14"/>
  <c r="AA12" i="14"/>
  <c r="E24" i="14"/>
  <c r="Y24" i="14"/>
  <c r="AK24" i="14"/>
  <c r="AC85" i="14"/>
  <c r="AC69" i="14"/>
  <c r="AC53" i="14"/>
  <c r="AK85" i="14"/>
  <c r="AK69" i="14"/>
  <c r="AK53" i="14"/>
  <c r="AA86" i="14"/>
  <c r="AA70" i="14"/>
  <c r="AA54" i="14"/>
  <c r="AA55" i="14" s="1"/>
  <c r="AI86" i="14"/>
  <c r="AI70" i="14"/>
  <c r="AI54" i="14"/>
  <c r="AE38" i="14"/>
  <c r="AD40" i="14"/>
  <c r="AH53" i="14"/>
  <c r="AL56" i="14"/>
  <c r="AL58" i="14" s="1"/>
  <c r="AJ57" i="14"/>
  <c r="AF73" i="14"/>
  <c r="AF72" i="14"/>
  <c r="F24" i="14"/>
  <c r="AA24" i="14"/>
  <c r="AL24" i="14"/>
  <c r="N25" i="14"/>
  <c r="N26" i="14" s="1"/>
  <c r="Y25" i="14"/>
  <c r="AG27" i="14"/>
  <c r="AI53" i="14"/>
  <c r="Z54" i="14"/>
  <c r="AJ24" i="14"/>
  <c r="AJ12" i="14"/>
  <c r="Y70" i="14"/>
  <c r="Y86" i="14"/>
  <c r="H25" i="14"/>
  <c r="P25" i="14"/>
  <c r="P26" i="14" s="1"/>
  <c r="X25" i="14"/>
  <c r="X26" i="14" s="1"/>
  <c r="S12" i="14"/>
  <c r="AC28" i="14"/>
  <c r="AC29" i="14" s="1"/>
  <c r="AC26" i="14"/>
  <c r="AE85" i="14"/>
  <c r="AE53" i="14"/>
  <c r="AC86" i="14"/>
  <c r="AC54" i="14"/>
  <c r="AK86" i="14"/>
  <c r="AK70" i="14"/>
  <c r="AK54" i="14"/>
  <c r="AG40" i="14"/>
  <c r="Y56" i="14"/>
  <c r="Y57" i="14"/>
  <c r="Y55" i="14"/>
  <c r="AB24" i="14"/>
  <c r="AB12" i="14"/>
  <c r="AF12" i="14"/>
  <c r="H24" i="14"/>
  <c r="S24" i="14"/>
  <c r="AD95" i="14"/>
  <c r="Q25" i="14"/>
  <c r="AB25" i="14"/>
  <c r="AB96" i="14" s="1"/>
  <c r="AJ40" i="14"/>
  <c r="Z53" i="14"/>
  <c r="AI69" i="14"/>
  <c r="AI85" i="14"/>
  <c r="AI40" i="14"/>
  <c r="J25" i="14"/>
  <c r="J24" i="14"/>
  <c r="R25" i="14"/>
  <c r="R24" i="14"/>
  <c r="Z25" i="14"/>
  <c r="Z24" i="14"/>
  <c r="AH25" i="14"/>
  <c r="AH96" i="14" s="1"/>
  <c r="AH24" i="14"/>
  <c r="K12" i="14"/>
  <c r="W12" i="14"/>
  <c r="I24" i="14"/>
  <c r="U28" i="14"/>
  <c r="U29" i="14" s="1"/>
  <c r="AD28" i="14"/>
  <c r="AD99" i="14" s="1"/>
  <c r="AK38" i="14"/>
  <c r="AD56" i="14"/>
  <c r="AD58" i="14" s="1"/>
  <c r="L24" i="14"/>
  <c r="L12" i="14"/>
  <c r="M28" i="14"/>
  <c r="AA69" i="14"/>
  <c r="AA40" i="14"/>
  <c r="AA85" i="14"/>
  <c r="X12" i="14"/>
  <c r="AH12" i="14"/>
  <c r="V27" i="14"/>
  <c r="V26" i="14"/>
  <c r="AF24" i="14"/>
  <c r="I25" i="14"/>
  <c r="T25" i="14"/>
  <c r="M27" i="14"/>
  <c r="Z69" i="14"/>
  <c r="Z40" i="14"/>
  <c r="Z85" i="14"/>
  <c r="AH69" i="14"/>
  <c r="AH85" i="14"/>
  <c r="AH40" i="14"/>
  <c r="AF70" i="14"/>
  <c r="AF71" i="14" s="1"/>
  <c r="AF86" i="14"/>
  <c r="AF87" i="14" s="1"/>
  <c r="AA38" i="14"/>
  <c r="AG54" i="14"/>
  <c r="AC70" i="14"/>
  <c r="AD38" i="14"/>
  <c r="AL38" i="14"/>
  <c r="AF40" i="14"/>
  <c r="AG71" i="14"/>
  <c r="Y85" i="14"/>
  <c r="AL72" i="14"/>
  <c r="AF89" i="14"/>
  <c r="AF88" i="14"/>
  <c r="AF38" i="14"/>
  <c r="AG72" i="14"/>
  <c r="AG74" i="14" s="1"/>
  <c r="Y38" i="14"/>
  <c r="AG38" i="14"/>
  <c r="AF53" i="14"/>
  <c r="AD54" i="14"/>
  <c r="AD96" i="14" s="1"/>
  <c r="AL54" i="14"/>
  <c r="AL55" i="14" s="1"/>
  <c r="AL70" i="14"/>
  <c r="AL71" i="14" s="1"/>
  <c r="AL88" i="14"/>
  <c r="AL90" i="14" s="1"/>
  <c r="AD72" i="14"/>
  <c r="AD74" i="14" s="1"/>
  <c r="AD71" i="14"/>
  <c r="AL73" i="14"/>
  <c r="AJ72" i="14" l="1"/>
  <c r="AF74" i="14"/>
  <c r="AJ71" i="14"/>
  <c r="AJ50" i="16"/>
  <c r="AA52" i="16"/>
  <c r="AA87" i="15"/>
  <c r="AA50" i="16"/>
  <c r="AA88" i="15"/>
  <c r="AD82" i="16"/>
  <c r="AD83" i="16" s="1"/>
  <c r="AA65" i="16"/>
  <c r="AA95" i="15"/>
  <c r="AD50" i="16"/>
  <c r="AD66" i="16"/>
  <c r="AD67" i="16" s="1"/>
  <c r="S29" i="16"/>
  <c r="R26" i="15"/>
  <c r="W26" i="14"/>
  <c r="W27" i="14"/>
  <c r="AE96" i="15"/>
  <c r="AH26" i="15"/>
  <c r="AG30" i="16"/>
  <c r="AG108" i="16" s="1"/>
  <c r="AD26" i="14"/>
  <c r="I17" i="16"/>
  <c r="G17" i="16"/>
  <c r="AB17" i="16"/>
  <c r="AC96" i="14"/>
  <c r="G27" i="14"/>
  <c r="G29" i="14" s="1"/>
  <c r="L26" i="15"/>
  <c r="AH17" i="16"/>
  <c r="AH28" i="15"/>
  <c r="Y29" i="16"/>
  <c r="Y32" i="16" s="1"/>
  <c r="Y52" i="16"/>
  <c r="AE96" i="14"/>
  <c r="J27" i="15"/>
  <c r="D46" i="16"/>
  <c r="G26" i="14"/>
  <c r="AC33" i="16"/>
  <c r="AC34" i="16" s="1"/>
  <c r="G29" i="16"/>
  <c r="G32" i="16" s="1"/>
  <c r="AE26" i="14"/>
  <c r="E34" i="17"/>
  <c r="J34" i="17"/>
  <c r="Q33" i="17"/>
  <c r="Q31" i="17"/>
  <c r="Q32" i="17"/>
  <c r="N33" i="17"/>
  <c r="N32" i="17"/>
  <c r="N31" i="17"/>
  <c r="H33" i="17"/>
  <c r="H32" i="17"/>
  <c r="H31" i="17"/>
  <c r="K32" i="17"/>
  <c r="K33" i="17"/>
  <c r="K31" i="17"/>
  <c r="P33" i="17"/>
  <c r="P32" i="17"/>
  <c r="P31" i="17"/>
  <c r="O32" i="17"/>
  <c r="O33" i="17"/>
  <c r="O31" i="17"/>
  <c r="L31" i="17"/>
  <c r="L33" i="17"/>
  <c r="L32" i="17"/>
  <c r="F34" i="17"/>
  <c r="M31" i="17"/>
  <c r="M33" i="17"/>
  <c r="M32" i="17"/>
  <c r="G32" i="17"/>
  <c r="G33" i="17"/>
  <c r="G31" i="17"/>
  <c r="I33" i="17"/>
  <c r="I31" i="17"/>
  <c r="I32" i="17"/>
  <c r="AK69" i="16"/>
  <c r="AK70" i="16" s="1"/>
  <c r="AJ52" i="16"/>
  <c r="Z30" i="16"/>
  <c r="Z108" i="16" s="1"/>
  <c r="U17" i="16"/>
  <c r="R29" i="16"/>
  <c r="R32" i="16" s="1"/>
  <c r="AJ29" i="16"/>
  <c r="AJ32" i="16" s="1"/>
  <c r="K29" i="16"/>
  <c r="K31" i="16" s="1"/>
  <c r="Z52" i="16"/>
  <c r="J30" i="16"/>
  <c r="J31" i="16" s="1"/>
  <c r="W17" i="16"/>
  <c r="AI17" i="16"/>
  <c r="AG17" i="16"/>
  <c r="AF17" i="16"/>
  <c r="J17" i="16"/>
  <c r="X29" i="16"/>
  <c r="X33" i="16" s="1"/>
  <c r="AJ17" i="16"/>
  <c r="Z17" i="16"/>
  <c r="AB52" i="16"/>
  <c r="AB33" i="16"/>
  <c r="AB34" i="16" s="1"/>
  <c r="AB30" i="16"/>
  <c r="AB31" i="16" s="1"/>
  <c r="Q33" i="16"/>
  <c r="Q34" i="16" s="1"/>
  <c r="H17" i="16"/>
  <c r="AH52" i="16"/>
  <c r="Y30" i="16"/>
  <c r="Y108" i="16" s="1"/>
  <c r="V17" i="16"/>
  <c r="AC17" i="16"/>
  <c r="V29" i="16"/>
  <c r="V32" i="16" s="1"/>
  <c r="O29" i="16"/>
  <c r="O32" i="16" s="1"/>
  <c r="AE17" i="16"/>
  <c r="Y17" i="16"/>
  <c r="Y71" i="14"/>
  <c r="AK87" i="15"/>
  <c r="AB57" i="14"/>
  <c r="AB58" i="14" s="1"/>
  <c r="AB55" i="14"/>
  <c r="AG87" i="14"/>
  <c r="AI30" i="16"/>
  <c r="AI108" i="16" s="1"/>
  <c r="AE52" i="16"/>
  <c r="S17" i="16"/>
  <c r="AI52" i="16"/>
  <c r="AG52" i="16"/>
  <c r="R17" i="16"/>
  <c r="AI29" i="16"/>
  <c r="AI107" i="16" s="1"/>
  <c r="AA29" i="16"/>
  <c r="AA107" i="16" s="1"/>
  <c r="T17" i="16"/>
  <c r="M29" i="16"/>
  <c r="M33" i="16" s="1"/>
  <c r="T30" i="16"/>
  <c r="T31" i="16" s="1"/>
  <c r="Q17" i="16"/>
  <c r="X17" i="16"/>
  <c r="AL52" i="16"/>
  <c r="L17" i="16"/>
  <c r="L29" i="16"/>
  <c r="L32" i="16" s="1"/>
  <c r="P17" i="16"/>
  <c r="Q30" i="16"/>
  <c r="Q31" i="16" s="1"/>
  <c r="M17" i="16"/>
  <c r="AL17" i="16"/>
  <c r="AA17" i="16"/>
  <c r="AL29" i="16"/>
  <c r="AL32" i="16" s="1"/>
  <c r="N29" i="16"/>
  <c r="N32" i="16" s="1"/>
  <c r="W29" i="16"/>
  <c r="W32" i="16" s="1"/>
  <c r="AA30" i="16"/>
  <c r="AA108" i="16" s="1"/>
  <c r="AK17" i="16"/>
  <c r="AC69" i="16"/>
  <c r="AC70" i="16" s="1"/>
  <c r="N17" i="16"/>
  <c r="W30" i="16"/>
  <c r="AK52" i="16"/>
  <c r="AK32" i="16"/>
  <c r="AK34" i="16" s="1"/>
  <c r="AK30" i="16"/>
  <c r="AK31" i="16" s="1"/>
  <c r="K17" i="16"/>
  <c r="F17" i="16"/>
  <c r="AD29" i="16"/>
  <c r="AD32" i="16" s="1"/>
  <c r="AE29" i="16"/>
  <c r="AE32" i="16" s="1"/>
  <c r="F29" i="16"/>
  <c r="P29" i="16"/>
  <c r="P31" i="16" s="1"/>
  <c r="AK107" i="16"/>
  <c r="O17" i="16"/>
  <c r="AD52" i="16"/>
  <c r="AD17" i="16"/>
  <c r="AC30" i="16"/>
  <c r="AC31" i="16" s="1"/>
  <c r="AC107" i="16"/>
  <c r="AK67" i="16"/>
  <c r="AF70" i="16"/>
  <c r="AD108" i="16"/>
  <c r="AC67" i="16"/>
  <c r="G31" i="16"/>
  <c r="AB83" i="16"/>
  <c r="AE108" i="16"/>
  <c r="I32" i="16"/>
  <c r="I34" i="16" s="1"/>
  <c r="AF83" i="16"/>
  <c r="Y33" i="16"/>
  <c r="Y34" i="16" s="1"/>
  <c r="AL108" i="16"/>
  <c r="T33" i="16"/>
  <c r="T34" i="16" s="1"/>
  <c r="AF107" i="16"/>
  <c r="AJ108" i="16"/>
  <c r="Y107" i="16"/>
  <c r="AE28" i="14"/>
  <c r="AH96" i="15"/>
  <c r="AE27" i="14"/>
  <c r="AE29" i="14" s="1"/>
  <c r="L28" i="15"/>
  <c r="L29" i="15" s="1"/>
  <c r="I31" i="16"/>
  <c r="J26" i="15"/>
  <c r="AG32" i="16"/>
  <c r="AG34" i="16" s="1"/>
  <c r="Z95" i="15"/>
  <c r="AB69" i="16"/>
  <c r="AB68" i="16"/>
  <c r="AB107" i="16"/>
  <c r="AB67" i="16"/>
  <c r="Z83" i="16"/>
  <c r="AE99" i="16"/>
  <c r="S31" i="16"/>
  <c r="S32" i="16"/>
  <c r="S33" i="16"/>
  <c r="AF108" i="16"/>
  <c r="AH69" i="16"/>
  <c r="AH67" i="16"/>
  <c r="AH68" i="16"/>
  <c r="Z99" i="16"/>
  <c r="AG69" i="16"/>
  <c r="AG68" i="16"/>
  <c r="AG67" i="16"/>
  <c r="AL69" i="16"/>
  <c r="AL68" i="16"/>
  <c r="AL67" i="16"/>
  <c r="AE83" i="16"/>
  <c r="AL99" i="16"/>
  <c r="AK99" i="16"/>
  <c r="AJ99" i="16"/>
  <c r="AH107" i="16"/>
  <c r="AH32" i="16"/>
  <c r="AH31" i="16"/>
  <c r="AH33" i="16"/>
  <c r="AA83" i="16"/>
  <c r="AG83" i="16"/>
  <c r="AL83" i="16"/>
  <c r="AH108" i="16"/>
  <c r="AI83" i="16"/>
  <c r="AK83" i="16"/>
  <c r="Z107" i="16"/>
  <c r="Z32" i="16"/>
  <c r="Z33" i="16"/>
  <c r="H33" i="16"/>
  <c r="H32" i="16"/>
  <c r="H31" i="16"/>
  <c r="AH83" i="16"/>
  <c r="AG99" i="16"/>
  <c r="AG107" i="16"/>
  <c r="AI69" i="16"/>
  <c r="AI67" i="16"/>
  <c r="AI68" i="16"/>
  <c r="AJ83" i="16"/>
  <c r="AH99" i="16"/>
  <c r="Y68" i="16"/>
  <c r="Y69" i="16"/>
  <c r="Y67" i="16"/>
  <c r="AD99" i="16"/>
  <c r="AI99" i="16"/>
  <c r="AC83" i="16"/>
  <c r="AJ68" i="16"/>
  <c r="AJ67" i="16"/>
  <c r="AJ69" i="16"/>
  <c r="J32" i="16"/>
  <c r="J33" i="16"/>
  <c r="AA69" i="16"/>
  <c r="AA67" i="16"/>
  <c r="AA68" i="16"/>
  <c r="U34" i="16"/>
  <c r="AE67" i="16"/>
  <c r="AE68" i="16"/>
  <c r="AE69" i="16"/>
  <c r="X32" i="16"/>
  <c r="Y83" i="16"/>
  <c r="AA99" i="16"/>
  <c r="AF31" i="16"/>
  <c r="AF99" i="16"/>
  <c r="Z69" i="16"/>
  <c r="Z68" i="16"/>
  <c r="Z67" i="16"/>
  <c r="Y99" i="16"/>
  <c r="AD70" i="16"/>
  <c r="AF34" i="16"/>
  <c r="AE95" i="15"/>
  <c r="AE97" i="15" s="1"/>
  <c r="AH95" i="15"/>
  <c r="Z96" i="15"/>
  <c r="AG96" i="15"/>
  <c r="AD96" i="15"/>
  <c r="AL96" i="15"/>
  <c r="AA96" i="15"/>
  <c r="AA97" i="15" s="1"/>
  <c r="AB96" i="15"/>
  <c r="AE71" i="15"/>
  <c r="AD95" i="15"/>
  <c r="D41" i="15"/>
  <c r="W36" i="15" s="1"/>
  <c r="AG95" i="15"/>
  <c r="AA90" i="15"/>
  <c r="AE74" i="15"/>
  <c r="AG89" i="15"/>
  <c r="AG90" i="15" s="1"/>
  <c r="AG87" i="15"/>
  <c r="AG58" i="15"/>
  <c r="Y89" i="15"/>
  <c r="Y90" i="15" s="1"/>
  <c r="Y87" i="15"/>
  <c r="AK57" i="15"/>
  <c r="AK56" i="15"/>
  <c r="AK55" i="15"/>
  <c r="AB71" i="15"/>
  <c r="AB73" i="15"/>
  <c r="AB72" i="15"/>
  <c r="AC57" i="15"/>
  <c r="AC56" i="15"/>
  <c r="AC55" i="15"/>
  <c r="AB89" i="15"/>
  <c r="AB88" i="15"/>
  <c r="AB87" i="15"/>
  <c r="AA74" i="15"/>
  <c r="AL73" i="15"/>
  <c r="AL72" i="15"/>
  <c r="AL71" i="15"/>
  <c r="AI90" i="15"/>
  <c r="Q29" i="15"/>
  <c r="AC88" i="15"/>
  <c r="AC87" i="15"/>
  <c r="AC89" i="15"/>
  <c r="U26" i="15"/>
  <c r="U28" i="15"/>
  <c r="U27" i="15"/>
  <c r="AI29" i="15"/>
  <c r="AF96" i="15"/>
  <c r="H28" i="15"/>
  <c r="H26" i="15"/>
  <c r="H27" i="15"/>
  <c r="AE29" i="15"/>
  <c r="AL95" i="15"/>
  <c r="AG29" i="15"/>
  <c r="AF95" i="15"/>
  <c r="AF28" i="15"/>
  <c r="AF26" i="15"/>
  <c r="AF27" i="15"/>
  <c r="AD88" i="15"/>
  <c r="AD87" i="15"/>
  <c r="AD89" i="15"/>
  <c r="Y72" i="15"/>
  <c r="Y98" i="15" s="1"/>
  <c r="Y71" i="15"/>
  <c r="Y73" i="15"/>
  <c r="I29" i="15"/>
  <c r="Y58" i="15"/>
  <c r="AH29" i="15"/>
  <c r="K29" i="15"/>
  <c r="G29" i="15"/>
  <c r="Z57" i="15"/>
  <c r="Z55" i="15"/>
  <c r="Z56" i="15"/>
  <c r="F29" i="15"/>
  <c r="E26" i="15"/>
  <c r="E28" i="15"/>
  <c r="E27" i="15"/>
  <c r="Y29" i="15"/>
  <c r="AC96" i="15"/>
  <c r="N29" i="15"/>
  <c r="AA29" i="15"/>
  <c r="AH89" i="15"/>
  <c r="AH88" i="15"/>
  <c r="AH87" i="15"/>
  <c r="AD73" i="15"/>
  <c r="AD72" i="15"/>
  <c r="AD71" i="15"/>
  <c r="Y95" i="15"/>
  <c r="Y97" i="15" s="1"/>
  <c r="Z29" i="15"/>
  <c r="X28" i="15"/>
  <c r="X26" i="15"/>
  <c r="X27" i="15"/>
  <c r="Z72" i="15"/>
  <c r="Z71" i="15"/>
  <c r="Z73" i="15"/>
  <c r="F26" i="15"/>
  <c r="AC95" i="15"/>
  <c r="AC26" i="15"/>
  <c r="AC28" i="15"/>
  <c r="AC27" i="15"/>
  <c r="AL88" i="15"/>
  <c r="AL87" i="15"/>
  <c r="AL89" i="15"/>
  <c r="AG72" i="15"/>
  <c r="AG71" i="15"/>
  <c r="AG73" i="15"/>
  <c r="AJ29" i="15"/>
  <c r="AD55" i="15"/>
  <c r="AF57" i="15"/>
  <c r="AF56" i="15"/>
  <c r="AF55" i="15"/>
  <c r="AF87" i="15"/>
  <c r="AF89" i="15"/>
  <c r="AF88" i="15"/>
  <c r="M26" i="15"/>
  <c r="M28" i="15"/>
  <c r="M27" i="15"/>
  <c r="Y55" i="15"/>
  <c r="V29" i="15"/>
  <c r="W29" i="15"/>
  <c r="Z89" i="15"/>
  <c r="Z88" i="15"/>
  <c r="Z87" i="15"/>
  <c r="AB29" i="15"/>
  <c r="AJ71" i="15"/>
  <c r="AJ73" i="15"/>
  <c r="AJ72" i="15"/>
  <c r="R29" i="15"/>
  <c r="AI57" i="15"/>
  <c r="AI99" i="15" s="1"/>
  <c r="AI56" i="15"/>
  <c r="AI98" i="15" s="1"/>
  <c r="AI55" i="15"/>
  <c r="AE87" i="15"/>
  <c r="AE88" i="15"/>
  <c r="AE89" i="15"/>
  <c r="AF73" i="15"/>
  <c r="AF72" i="15"/>
  <c r="AF71" i="15"/>
  <c r="AK95" i="15"/>
  <c r="AK26" i="15"/>
  <c r="AK28" i="15"/>
  <c r="AK27" i="15"/>
  <c r="V26" i="15"/>
  <c r="T29" i="15"/>
  <c r="AA57" i="15"/>
  <c r="AA99" i="15" s="1"/>
  <c r="AA56" i="15"/>
  <c r="AA55" i="15"/>
  <c r="AJ89" i="15"/>
  <c r="AJ88" i="15"/>
  <c r="AJ98" i="15" s="1"/>
  <c r="AJ87" i="15"/>
  <c r="AE56" i="15"/>
  <c r="AE57" i="15"/>
  <c r="AE55" i="15"/>
  <c r="AJ95" i="15"/>
  <c r="AJ97" i="15" s="1"/>
  <c r="AK96" i="15"/>
  <c r="S29" i="15"/>
  <c r="J29" i="15"/>
  <c r="AA26" i="15"/>
  <c r="P28" i="15"/>
  <c r="P26" i="15"/>
  <c r="P27" i="15"/>
  <c r="AH57" i="15"/>
  <c r="AH55" i="15"/>
  <c r="AH56" i="15"/>
  <c r="AI96" i="15"/>
  <c r="AI97" i="15" s="1"/>
  <c r="AB95" i="15"/>
  <c r="AD29" i="15"/>
  <c r="O29" i="15"/>
  <c r="AH72" i="15"/>
  <c r="AH71" i="15"/>
  <c r="AH73" i="15"/>
  <c r="AL29" i="15"/>
  <c r="AG88" i="14"/>
  <c r="AG90" i="14" s="1"/>
  <c r="AG99" i="14"/>
  <c r="AC95" i="14"/>
  <c r="AC97" i="14" s="1"/>
  <c r="AK96" i="14"/>
  <c r="AI96" i="14"/>
  <c r="Z96" i="14"/>
  <c r="AD55" i="14"/>
  <c r="AF90" i="14"/>
  <c r="AG95" i="14"/>
  <c r="AJ74" i="14"/>
  <c r="AL74" i="14"/>
  <c r="AG56" i="14"/>
  <c r="AG58" i="14" s="1"/>
  <c r="AG55" i="14"/>
  <c r="D41" i="14"/>
  <c r="P37" i="14" s="1"/>
  <c r="P70" i="14" s="1"/>
  <c r="AJ58" i="14"/>
  <c r="Y58" i="14"/>
  <c r="Y73" i="14"/>
  <c r="Y72" i="14"/>
  <c r="Y74" i="14" s="1"/>
  <c r="M29" i="14"/>
  <c r="AG29" i="14"/>
  <c r="Z73" i="14"/>
  <c r="Z71" i="14"/>
  <c r="Z72" i="14"/>
  <c r="AA73" i="14"/>
  <c r="AA72" i="14"/>
  <c r="AA71" i="14"/>
  <c r="I26" i="14"/>
  <c r="I27" i="14"/>
  <c r="I28" i="14"/>
  <c r="S26" i="14"/>
  <c r="S27" i="14"/>
  <c r="S28" i="14"/>
  <c r="AI56" i="14"/>
  <c r="AI55" i="14"/>
  <c r="AI57" i="14"/>
  <c r="AH56" i="14"/>
  <c r="AH55" i="14"/>
  <c r="AH57" i="14"/>
  <c r="AK95" i="14"/>
  <c r="AK28" i="14"/>
  <c r="AK27" i="14"/>
  <c r="AK26" i="14"/>
  <c r="O29" i="14"/>
  <c r="J28" i="14"/>
  <c r="J26" i="14"/>
  <c r="J27" i="14"/>
  <c r="H26" i="14"/>
  <c r="H27" i="14"/>
  <c r="H28" i="14"/>
  <c r="AK57" i="14"/>
  <c r="AK55" i="14"/>
  <c r="AK56" i="14"/>
  <c r="Y95" i="14"/>
  <c r="Y26" i="14"/>
  <c r="Y27" i="14"/>
  <c r="Y28" i="14"/>
  <c r="AJ87" i="14"/>
  <c r="AJ89" i="14"/>
  <c r="AJ88" i="14"/>
  <c r="AI95" i="14"/>
  <c r="AI26" i="14"/>
  <c r="AI27" i="14"/>
  <c r="AI28" i="14"/>
  <c r="T28" i="14"/>
  <c r="T27" i="14"/>
  <c r="T26" i="14"/>
  <c r="AA58" i="14"/>
  <c r="W29" i="14"/>
  <c r="AL96" i="14"/>
  <c r="AK72" i="14"/>
  <c r="AK71" i="14"/>
  <c r="AK73" i="14"/>
  <c r="AE71" i="14"/>
  <c r="AE73" i="14"/>
  <c r="AE72" i="14"/>
  <c r="AH95" i="14"/>
  <c r="AH97" i="14" s="1"/>
  <c r="AH28" i="14"/>
  <c r="AH26" i="14"/>
  <c r="AH27" i="14"/>
  <c r="Y96" i="14"/>
  <c r="AK89" i="14"/>
  <c r="AK88" i="14"/>
  <c r="AK90" i="14" s="1"/>
  <c r="AK87" i="14"/>
  <c r="Q29" i="14"/>
  <c r="X29" i="14"/>
  <c r="K29" i="14"/>
  <c r="AH88" i="14"/>
  <c r="AH87" i="14"/>
  <c r="AH89" i="14"/>
  <c r="AI87" i="14"/>
  <c r="AI89" i="14"/>
  <c r="AI88" i="14"/>
  <c r="AB95" i="14"/>
  <c r="AB97" i="14" s="1"/>
  <c r="AB28" i="14"/>
  <c r="AB27" i="14"/>
  <c r="AB26" i="14"/>
  <c r="AF96" i="14"/>
  <c r="AC57" i="14"/>
  <c r="AC56" i="14"/>
  <c r="AC55" i="14"/>
  <c r="AB87" i="14"/>
  <c r="AB88" i="14"/>
  <c r="AB89" i="14"/>
  <c r="AF57" i="14"/>
  <c r="AF56" i="14"/>
  <c r="AF55" i="14"/>
  <c r="AH73" i="14"/>
  <c r="AH72" i="14"/>
  <c r="AH71" i="14"/>
  <c r="L28" i="14"/>
  <c r="L27" i="14"/>
  <c r="L26" i="14"/>
  <c r="AE95" i="14"/>
  <c r="Z95" i="14"/>
  <c r="Z28" i="14"/>
  <c r="Z27" i="14"/>
  <c r="Z26" i="14"/>
  <c r="AI73" i="14"/>
  <c r="AI72" i="14"/>
  <c r="AI71" i="14"/>
  <c r="AL95" i="14"/>
  <c r="AL27" i="14"/>
  <c r="AL26" i="14"/>
  <c r="AL28" i="14"/>
  <c r="AL99" i="14" s="1"/>
  <c r="AC72" i="14"/>
  <c r="AC71" i="14"/>
  <c r="AC73" i="14"/>
  <c r="AB73" i="14"/>
  <c r="AB72" i="14"/>
  <c r="AB71" i="14"/>
  <c r="Q26" i="14"/>
  <c r="V29" i="14"/>
  <c r="E28" i="14"/>
  <c r="E26" i="14"/>
  <c r="E27" i="14"/>
  <c r="Y88" i="14"/>
  <c r="Y87" i="14"/>
  <c r="Y89" i="14"/>
  <c r="Z88" i="14"/>
  <c r="Z87" i="14"/>
  <c r="Z89" i="14"/>
  <c r="AA87" i="14"/>
  <c r="AA89" i="14"/>
  <c r="AA88" i="14"/>
  <c r="AD98" i="14"/>
  <c r="AD100" i="14" s="1"/>
  <c r="AD29" i="14"/>
  <c r="AE57" i="14"/>
  <c r="AE56" i="14"/>
  <c r="AE58" i="14" s="1"/>
  <c r="AE55" i="14"/>
  <c r="AJ95" i="14"/>
  <c r="AJ97" i="14" s="1"/>
  <c r="AJ28" i="14"/>
  <c r="AJ27" i="14"/>
  <c r="AJ26" i="14"/>
  <c r="AA95" i="14"/>
  <c r="AA27" i="14"/>
  <c r="AA28" i="14"/>
  <c r="AA26" i="14"/>
  <c r="AC89" i="14"/>
  <c r="AC88" i="14"/>
  <c r="AC87" i="14"/>
  <c r="P29" i="14"/>
  <c r="AA96" i="14"/>
  <c r="AF95" i="14"/>
  <c r="AF26" i="14"/>
  <c r="AF28" i="14"/>
  <c r="AF27" i="14"/>
  <c r="R28" i="14"/>
  <c r="R26" i="14"/>
  <c r="R27" i="14"/>
  <c r="Z56" i="14"/>
  <c r="Z57" i="14"/>
  <c r="Z55" i="14"/>
  <c r="AD97" i="14"/>
  <c r="AE89" i="14"/>
  <c r="AE88" i="14"/>
  <c r="AE87" i="14"/>
  <c r="F27" i="14"/>
  <c r="F26" i="14"/>
  <c r="F28" i="14"/>
  <c r="AG96" i="14"/>
  <c r="N29" i="14"/>
  <c r="E53" i="5"/>
  <c r="E11" i="16" s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E11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E10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Y37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Y36" i="1"/>
  <c r="D38" i="1"/>
  <c r="C38" i="1"/>
  <c r="B38" i="1"/>
  <c r="A38" i="1"/>
  <c r="B12" i="1"/>
  <c r="C12" i="1"/>
  <c r="D12" i="1"/>
  <c r="A12" i="1"/>
  <c r="B9" i="4"/>
  <c r="B6" i="4"/>
  <c r="B4" i="4"/>
  <c r="C6" i="4"/>
  <c r="C7" i="4" s="1"/>
  <c r="D6" i="4"/>
  <c r="D7" i="4" s="1"/>
  <c r="E6" i="4"/>
  <c r="E7" i="4" s="1"/>
  <c r="F6" i="4"/>
  <c r="F7" i="4" s="1"/>
  <c r="G6" i="4"/>
  <c r="G7" i="4" s="1"/>
  <c r="H6" i="4"/>
  <c r="H7" i="4" s="1"/>
  <c r="I6" i="4"/>
  <c r="I7" i="4" s="1"/>
  <c r="J6" i="4"/>
  <c r="J7" i="4" s="1"/>
  <c r="K6" i="4"/>
  <c r="K7" i="4" s="1"/>
  <c r="L6" i="4"/>
  <c r="L7" i="4" s="1"/>
  <c r="M6" i="4"/>
  <c r="M7" i="4" s="1"/>
  <c r="N6" i="4"/>
  <c r="N7" i="4" s="1"/>
  <c r="O6" i="4"/>
  <c r="O7" i="4" s="1"/>
  <c r="P6" i="4"/>
  <c r="P7" i="4" s="1"/>
  <c r="Q6" i="4"/>
  <c r="Q7" i="4" s="1"/>
  <c r="R6" i="4"/>
  <c r="R7" i="4" s="1"/>
  <c r="S6" i="4"/>
  <c r="S7" i="4" s="1"/>
  <c r="T6" i="4"/>
  <c r="T7" i="4" s="1"/>
  <c r="U6" i="4"/>
  <c r="U7" i="4" s="1"/>
  <c r="V6" i="4"/>
  <c r="V7" i="4" s="1"/>
  <c r="W6" i="4"/>
  <c r="W7" i="4" s="1"/>
  <c r="X6" i="4"/>
  <c r="X7" i="4" s="1"/>
  <c r="Y6" i="4"/>
  <c r="Y7" i="4" s="1"/>
  <c r="Z6" i="4"/>
  <c r="Z7" i="4" s="1"/>
  <c r="AA6" i="4"/>
  <c r="AA7" i="4" s="1"/>
  <c r="AB6" i="4"/>
  <c r="AB7" i="4" s="1"/>
  <c r="AC6" i="4"/>
  <c r="AC7" i="4" s="1"/>
  <c r="AD6" i="4"/>
  <c r="AD7" i="4" s="1"/>
  <c r="AE6" i="4"/>
  <c r="AE7" i="4" s="1"/>
  <c r="AF6" i="4"/>
  <c r="AF7" i="4" s="1"/>
  <c r="AG6" i="4"/>
  <c r="AG7" i="4" s="1"/>
  <c r="AH6" i="4"/>
  <c r="AH7" i="4" s="1"/>
  <c r="AI6" i="4"/>
  <c r="AI7" i="4" s="1"/>
  <c r="B7" i="4"/>
  <c r="AJ74" i="15" l="1"/>
  <c r="AL74" i="15"/>
  <c r="Y90" i="14"/>
  <c r="AE97" i="14"/>
  <c r="AJ99" i="15"/>
  <c r="AG97" i="15"/>
  <c r="AI97" i="14"/>
  <c r="AJ107" i="16"/>
  <c r="AJ31" i="16"/>
  <c r="R33" i="16"/>
  <c r="R34" i="16" s="1"/>
  <c r="AG31" i="16"/>
  <c r="AJ33" i="16"/>
  <c r="R31" i="16"/>
  <c r="AB108" i="16"/>
  <c r="G33" i="16"/>
  <c r="G34" i="16" s="1"/>
  <c r="Z31" i="16"/>
  <c r="AG97" i="14"/>
  <c r="AG15" i="17"/>
  <c r="AG16" i="17"/>
  <c r="Y15" i="17"/>
  <c r="Y16" i="17"/>
  <c r="V33" i="16"/>
  <c r="V34" i="16" s="1"/>
  <c r="X16" i="17"/>
  <c r="X15" i="17"/>
  <c r="AE16" i="17"/>
  <c r="AE15" i="17"/>
  <c r="W16" i="17"/>
  <c r="W15" i="17"/>
  <c r="Z97" i="15"/>
  <c r="AL16" i="17"/>
  <c r="V16" i="17"/>
  <c r="V15" i="17"/>
  <c r="AK15" i="17"/>
  <c r="AK16" i="17"/>
  <c r="AC15" i="17"/>
  <c r="AC16" i="17"/>
  <c r="U15" i="17"/>
  <c r="U16" i="17"/>
  <c r="AH97" i="15"/>
  <c r="AD16" i="17"/>
  <c r="AD15" i="17"/>
  <c r="AJ15" i="17"/>
  <c r="AJ16" i="17"/>
  <c r="AB15" i="17"/>
  <c r="AB16" i="17"/>
  <c r="T15" i="17"/>
  <c r="T16" i="17"/>
  <c r="N33" i="16"/>
  <c r="N34" i="16" s="1"/>
  <c r="AF16" i="17"/>
  <c r="AF15" i="17"/>
  <c r="AI16" i="17"/>
  <c r="S15" i="17"/>
  <c r="S16" i="17"/>
  <c r="Y31" i="16"/>
  <c r="AA15" i="17"/>
  <c r="AA16" i="17"/>
  <c r="E16" i="16"/>
  <c r="E15" i="16"/>
  <c r="AH15" i="17"/>
  <c r="AH16" i="17"/>
  <c r="Z15" i="17"/>
  <c r="Z16" i="17"/>
  <c r="R16" i="17"/>
  <c r="R15" i="17"/>
  <c r="R29" i="17" s="1"/>
  <c r="G34" i="17"/>
  <c r="O34" i="17"/>
  <c r="K34" i="17"/>
  <c r="N34" i="17"/>
  <c r="P34" i="17"/>
  <c r="H34" i="17"/>
  <c r="L34" i="17"/>
  <c r="Q34" i="17"/>
  <c r="M34" i="17"/>
  <c r="I34" i="17"/>
  <c r="X31" i="16"/>
  <c r="K32" i="16"/>
  <c r="K33" i="16"/>
  <c r="M32" i="16"/>
  <c r="P32" i="16"/>
  <c r="M31" i="16"/>
  <c r="AI33" i="16"/>
  <c r="AI111" i="16" s="1"/>
  <c r="O33" i="16"/>
  <c r="O34" i="16" s="1"/>
  <c r="AL31" i="16"/>
  <c r="O31" i="16"/>
  <c r="V31" i="16"/>
  <c r="W33" i="16"/>
  <c r="W34" i="16" s="1"/>
  <c r="W36" i="14"/>
  <c r="V36" i="14"/>
  <c r="AK70" i="1"/>
  <c r="AK86" i="1"/>
  <c r="AK54" i="1"/>
  <c r="AC38" i="13"/>
  <c r="AC69" i="13"/>
  <c r="AC85" i="13"/>
  <c r="AC53" i="13"/>
  <c r="I36" i="14"/>
  <c r="I85" i="14" s="1"/>
  <c r="J37" i="14"/>
  <c r="P36" i="15"/>
  <c r="P38" i="15" s="1"/>
  <c r="AD85" i="1"/>
  <c r="AD53" i="1"/>
  <c r="AD69" i="1"/>
  <c r="AJ70" i="1"/>
  <c r="AJ86" i="1"/>
  <c r="AJ54" i="1"/>
  <c r="AB70" i="1"/>
  <c r="AB86" i="1"/>
  <c r="AB54" i="1"/>
  <c r="AJ85" i="13"/>
  <c r="AJ69" i="13"/>
  <c r="AJ38" i="13"/>
  <c r="AJ53" i="13"/>
  <c r="AB38" i="13"/>
  <c r="AB53" i="13"/>
  <c r="AB85" i="13"/>
  <c r="AB69" i="13"/>
  <c r="AL70" i="13"/>
  <c r="AL86" i="13"/>
  <c r="AL54" i="13"/>
  <c r="AD70" i="13"/>
  <c r="AD86" i="13"/>
  <c r="AD54" i="13"/>
  <c r="L37" i="14"/>
  <c r="L86" i="14" s="1"/>
  <c r="R36" i="14"/>
  <c r="R69" i="14" s="1"/>
  <c r="V37" i="14"/>
  <c r="V86" i="14" s="1"/>
  <c r="F37" i="15"/>
  <c r="F86" i="15" s="1"/>
  <c r="AE54" i="1"/>
  <c r="AE86" i="1"/>
  <c r="AE70" i="1"/>
  <c r="AE53" i="1"/>
  <c r="AE69" i="1"/>
  <c r="AE85" i="1"/>
  <c r="Y86" i="13"/>
  <c r="Y54" i="13"/>
  <c r="Y70" i="13"/>
  <c r="M37" i="14"/>
  <c r="AK53" i="1"/>
  <c r="AK85" i="1"/>
  <c r="AK69" i="1"/>
  <c r="AC53" i="1"/>
  <c r="AC85" i="1"/>
  <c r="AC69" i="1"/>
  <c r="AI70" i="1"/>
  <c r="AI54" i="1"/>
  <c r="AI86" i="1"/>
  <c r="AA86" i="1"/>
  <c r="AA70" i="1"/>
  <c r="AA54" i="1"/>
  <c r="AI85" i="13"/>
  <c r="AI53" i="13"/>
  <c r="AI38" i="13"/>
  <c r="AI69" i="13"/>
  <c r="AA53" i="13"/>
  <c r="AA85" i="13"/>
  <c r="AA38" i="13"/>
  <c r="AA69" i="13"/>
  <c r="AK86" i="13"/>
  <c r="AK70" i="13"/>
  <c r="AK54" i="13"/>
  <c r="AC70" i="13"/>
  <c r="AC86" i="13"/>
  <c r="AC54" i="13"/>
  <c r="F36" i="14"/>
  <c r="F85" i="14" s="1"/>
  <c r="Q36" i="15"/>
  <c r="Q85" i="15" s="1"/>
  <c r="P37" i="15"/>
  <c r="P54" i="15" s="1"/>
  <c r="Y70" i="1"/>
  <c r="Y54" i="1"/>
  <c r="Y86" i="1"/>
  <c r="Y53" i="13"/>
  <c r="Y69" i="13"/>
  <c r="Y38" i="13"/>
  <c r="Y85" i="13"/>
  <c r="AL70" i="1"/>
  <c r="AL86" i="1"/>
  <c r="AL54" i="1"/>
  <c r="AL85" i="13"/>
  <c r="AL53" i="13"/>
  <c r="AL38" i="13"/>
  <c r="AL69" i="13"/>
  <c r="T37" i="14"/>
  <c r="T54" i="14" s="1"/>
  <c r="E36" i="15"/>
  <c r="E53" i="15" s="1"/>
  <c r="G36" i="15"/>
  <c r="AG85" i="1"/>
  <c r="AG69" i="1"/>
  <c r="AG53" i="1"/>
  <c r="AE85" i="13"/>
  <c r="AE69" i="13"/>
  <c r="AE53" i="13"/>
  <c r="AE38" i="13"/>
  <c r="U36" i="15"/>
  <c r="AF85" i="1"/>
  <c r="AF53" i="1"/>
  <c r="AF69" i="1"/>
  <c r="AD85" i="13"/>
  <c r="AD53" i="13"/>
  <c r="AD69" i="13"/>
  <c r="AD38" i="13"/>
  <c r="AF70" i="13"/>
  <c r="AF54" i="13"/>
  <c r="AF86" i="13"/>
  <c r="Y69" i="1"/>
  <c r="Y85" i="1"/>
  <c r="Y53" i="1"/>
  <c r="AB69" i="1"/>
  <c r="AB85" i="1"/>
  <c r="AB53" i="1"/>
  <c r="AH54" i="1"/>
  <c r="AH70" i="1"/>
  <c r="AH86" i="1"/>
  <c r="AH69" i="13"/>
  <c r="AH85" i="13"/>
  <c r="AH53" i="13"/>
  <c r="AH38" i="13"/>
  <c r="AJ86" i="13"/>
  <c r="AJ54" i="13"/>
  <c r="AJ70" i="13"/>
  <c r="AI69" i="1"/>
  <c r="AI85" i="1"/>
  <c r="AI53" i="1"/>
  <c r="AA69" i="1"/>
  <c r="AA85" i="1"/>
  <c r="AA53" i="1"/>
  <c r="AG86" i="1"/>
  <c r="AG54" i="1"/>
  <c r="AG70" i="1"/>
  <c r="AI70" i="13"/>
  <c r="AI86" i="13"/>
  <c r="AI54" i="13"/>
  <c r="AA54" i="13"/>
  <c r="AA70" i="13"/>
  <c r="AA86" i="13"/>
  <c r="U36" i="14"/>
  <c r="I37" i="15"/>
  <c r="I86" i="15" s="1"/>
  <c r="E37" i="15"/>
  <c r="AG54" i="13"/>
  <c r="AG86" i="13"/>
  <c r="AG70" i="13"/>
  <c r="AD70" i="1"/>
  <c r="AD86" i="1"/>
  <c r="AD54" i="1"/>
  <c r="K37" i="15"/>
  <c r="K70" i="15" s="1"/>
  <c r="AC70" i="1"/>
  <c r="AC54" i="1"/>
  <c r="AC86" i="1"/>
  <c r="AK38" i="13"/>
  <c r="AK53" i="13"/>
  <c r="AK69" i="13"/>
  <c r="AK85" i="13"/>
  <c r="AE54" i="13"/>
  <c r="AE86" i="13"/>
  <c r="AE87" i="13" s="1"/>
  <c r="AE70" i="13"/>
  <c r="AJ69" i="1"/>
  <c r="AJ85" i="1"/>
  <c r="AJ53" i="1"/>
  <c r="Z86" i="1"/>
  <c r="Z54" i="1"/>
  <c r="Z70" i="1"/>
  <c r="Z69" i="13"/>
  <c r="Z85" i="13"/>
  <c r="Z38" i="13"/>
  <c r="Z53" i="13"/>
  <c r="AB86" i="13"/>
  <c r="AB70" i="13"/>
  <c r="AB54" i="13"/>
  <c r="AH69" i="1"/>
  <c r="AH53" i="1"/>
  <c r="AH85" i="1"/>
  <c r="Z53" i="1"/>
  <c r="Z69" i="1"/>
  <c r="Z85" i="1"/>
  <c r="AF86" i="1"/>
  <c r="AF54" i="1"/>
  <c r="AF70" i="1"/>
  <c r="AF53" i="13"/>
  <c r="AF38" i="13"/>
  <c r="AF69" i="13"/>
  <c r="AF85" i="13"/>
  <c r="AH54" i="13"/>
  <c r="AH86" i="13"/>
  <c r="AH70" i="13"/>
  <c r="AH71" i="13" s="1"/>
  <c r="Z54" i="13"/>
  <c r="Z86" i="13"/>
  <c r="Z70" i="13"/>
  <c r="E37" i="14"/>
  <c r="E86" i="14" s="1"/>
  <c r="AK97" i="14"/>
  <c r="W37" i="15"/>
  <c r="W86" i="15" s="1"/>
  <c r="AI32" i="16"/>
  <c r="AI110" i="16" s="1"/>
  <c r="D53" i="16"/>
  <c r="U48" i="16" s="1"/>
  <c r="AI31" i="16"/>
  <c r="AA32" i="16"/>
  <c r="AA33" i="16"/>
  <c r="AA111" i="16" s="1"/>
  <c r="AL33" i="16"/>
  <c r="AL34" i="16" s="1"/>
  <c r="AA31" i="16"/>
  <c r="N31" i="16"/>
  <c r="AC108" i="16"/>
  <c r="AC109" i="16" s="1"/>
  <c r="AL109" i="16"/>
  <c r="AI109" i="16"/>
  <c r="P33" i="16"/>
  <c r="W31" i="16"/>
  <c r="AK108" i="16"/>
  <c r="AK109" i="16" s="1"/>
  <c r="L31" i="16"/>
  <c r="AC111" i="16"/>
  <c r="AB70" i="16"/>
  <c r="L33" i="16"/>
  <c r="L34" i="16" s="1"/>
  <c r="AD31" i="16"/>
  <c r="AD33" i="16"/>
  <c r="AD34" i="16" s="1"/>
  <c r="AE107" i="16"/>
  <c r="AE109" i="16" s="1"/>
  <c r="AD107" i="16"/>
  <c r="AD109" i="16" s="1"/>
  <c r="AE31" i="16"/>
  <c r="F32" i="16"/>
  <c r="F31" i="16"/>
  <c r="F33" i="16"/>
  <c r="AH70" i="16"/>
  <c r="AE33" i="16"/>
  <c r="AE34" i="16" s="1"/>
  <c r="AB109" i="16"/>
  <c r="AJ109" i="16"/>
  <c r="Y70" i="16"/>
  <c r="AB111" i="16"/>
  <c r="AD111" i="16"/>
  <c r="AH111" i="16"/>
  <c r="AJ111" i="16"/>
  <c r="Z111" i="16"/>
  <c r="AF111" i="16"/>
  <c r="Y109" i="16"/>
  <c r="AK111" i="16"/>
  <c r="AF109" i="16"/>
  <c r="AI70" i="16"/>
  <c r="AC110" i="16"/>
  <c r="AB110" i="16"/>
  <c r="AJ34" i="16"/>
  <c r="AA70" i="16"/>
  <c r="Y111" i="16"/>
  <c r="AG111" i="16"/>
  <c r="AG70" i="16"/>
  <c r="G25" i="13"/>
  <c r="G24" i="13"/>
  <c r="F25" i="13"/>
  <c r="F24" i="13"/>
  <c r="F12" i="13"/>
  <c r="K12" i="13"/>
  <c r="AJ25" i="13"/>
  <c r="AJ24" i="13"/>
  <c r="AJ40" i="13"/>
  <c r="AJ12" i="13"/>
  <c r="AB25" i="13"/>
  <c r="AB40" i="13"/>
  <c r="AB24" i="13"/>
  <c r="AB12" i="13"/>
  <c r="T24" i="13"/>
  <c r="T25" i="13"/>
  <c r="T12" i="13"/>
  <c r="L25" i="13"/>
  <c r="L24" i="13"/>
  <c r="L12" i="13"/>
  <c r="S36" i="14"/>
  <c r="S69" i="14" s="1"/>
  <c r="S37" i="14"/>
  <c r="S86" i="14" s="1"/>
  <c r="Q36" i="14"/>
  <c r="Q53" i="14" s="1"/>
  <c r="Z97" i="14"/>
  <c r="Q37" i="15"/>
  <c r="Q54" i="15" s="1"/>
  <c r="K36" i="15"/>
  <c r="K85" i="15" s="1"/>
  <c r="U37" i="15"/>
  <c r="U70" i="15" s="1"/>
  <c r="AE12" i="13"/>
  <c r="AE25" i="13"/>
  <c r="AE40" i="13"/>
  <c r="AE24" i="13"/>
  <c r="AL25" i="13"/>
  <c r="AL12" i="13"/>
  <c r="V25" i="13"/>
  <c r="V24" i="13"/>
  <c r="V12" i="13"/>
  <c r="AH12" i="13"/>
  <c r="R12" i="13"/>
  <c r="U37" i="14"/>
  <c r="U70" i="14" s="1"/>
  <c r="H36" i="14"/>
  <c r="G37" i="14"/>
  <c r="G86" i="14" s="1"/>
  <c r="L36" i="14"/>
  <c r="K36" i="14"/>
  <c r="K69" i="14" s="1"/>
  <c r="P36" i="14"/>
  <c r="P38" i="14" s="1"/>
  <c r="P54" i="14"/>
  <c r="L36" i="15"/>
  <c r="L85" i="15" s="1"/>
  <c r="M36" i="15"/>
  <c r="M53" i="15" s="1"/>
  <c r="AG109" i="16"/>
  <c r="AH25" i="13"/>
  <c r="AH40" i="13"/>
  <c r="AH24" i="13"/>
  <c r="Z12" i="13"/>
  <c r="Z40" i="13"/>
  <c r="Z25" i="13"/>
  <c r="Z24" i="13"/>
  <c r="R25" i="13"/>
  <c r="R24" i="13"/>
  <c r="J12" i="13"/>
  <c r="J24" i="13"/>
  <c r="J25" i="13"/>
  <c r="M36" i="14"/>
  <c r="M85" i="14" s="1"/>
  <c r="N36" i="14"/>
  <c r="N85" i="14" s="1"/>
  <c r="J36" i="14"/>
  <c r="J69" i="14" s="1"/>
  <c r="P86" i="14"/>
  <c r="W25" i="13"/>
  <c r="W24" i="13"/>
  <c r="N25" i="13"/>
  <c r="N24" i="13"/>
  <c r="N12" i="13"/>
  <c r="E24" i="13"/>
  <c r="E12" i="13"/>
  <c r="E25" i="13"/>
  <c r="AG25" i="13"/>
  <c r="AG24" i="13"/>
  <c r="AG12" i="13"/>
  <c r="Y24" i="13"/>
  <c r="Y40" i="13"/>
  <c r="Y25" i="13"/>
  <c r="Y12" i="13"/>
  <c r="Q24" i="13"/>
  <c r="Q25" i="13"/>
  <c r="Q26" i="13" s="1"/>
  <c r="Q12" i="13"/>
  <c r="I24" i="13"/>
  <c r="I12" i="13"/>
  <c r="I25" i="13"/>
  <c r="H37" i="14"/>
  <c r="H86" i="14" s="1"/>
  <c r="O36" i="14"/>
  <c r="O69" i="14" s="1"/>
  <c r="X36" i="14"/>
  <c r="X69" i="14" s="1"/>
  <c r="X37" i="14"/>
  <c r="N37" i="14"/>
  <c r="O37" i="14"/>
  <c r="O70" i="14" s="1"/>
  <c r="F37" i="14"/>
  <c r="F86" i="14" s="1"/>
  <c r="O37" i="15"/>
  <c r="O86" i="15" s="1"/>
  <c r="J36" i="15"/>
  <c r="J85" i="15" s="1"/>
  <c r="O25" i="13"/>
  <c r="O24" i="13"/>
  <c r="AD24" i="13"/>
  <c r="AD40" i="13"/>
  <c r="AD25" i="13"/>
  <c r="AD12" i="13"/>
  <c r="W12" i="13"/>
  <c r="O12" i="13"/>
  <c r="G12" i="13"/>
  <c r="R37" i="14"/>
  <c r="R70" i="14" s="1"/>
  <c r="K37" i="14"/>
  <c r="G36" i="14"/>
  <c r="I37" i="14"/>
  <c r="I70" i="14" s="1"/>
  <c r="Q37" i="14"/>
  <c r="Q70" i="14" s="1"/>
  <c r="E36" i="14"/>
  <c r="E85" i="14" s="1"/>
  <c r="W37" i="14"/>
  <c r="W54" i="14" s="1"/>
  <c r="T36" i="14"/>
  <c r="T85" i="14" s="1"/>
  <c r="R37" i="15"/>
  <c r="R54" i="15" s="1"/>
  <c r="S37" i="15"/>
  <c r="S54" i="15" s="1"/>
  <c r="R36" i="15"/>
  <c r="Z109" i="16"/>
  <c r="Z70" i="16"/>
  <c r="AH34" i="16"/>
  <c r="AH110" i="16"/>
  <c r="X34" i="16"/>
  <c r="AH109" i="16"/>
  <c r="AF110" i="16"/>
  <c r="J34" i="16"/>
  <c r="AL70" i="16"/>
  <c r="AL110" i="16"/>
  <c r="S34" i="16"/>
  <c r="AA110" i="16"/>
  <c r="M34" i="16"/>
  <c r="P34" i="16"/>
  <c r="Y110" i="16"/>
  <c r="AK110" i="16"/>
  <c r="AG110" i="16"/>
  <c r="H34" i="16"/>
  <c r="AD110" i="16"/>
  <c r="AE70" i="16"/>
  <c r="AE110" i="16"/>
  <c r="AJ70" i="16"/>
  <c r="AJ110" i="16"/>
  <c r="AA109" i="16"/>
  <c r="Z34" i="16"/>
  <c r="Z110" i="16"/>
  <c r="K34" i="16"/>
  <c r="Y99" i="15"/>
  <c r="Y100" i="15" s="1"/>
  <c r="AL99" i="15"/>
  <c r="Z90" i="15"/>
  <c r="AF90" i="15"/>
  <c r="AG99" i="15"/>
  <c r="Z99" i="15"/>
  <c r="AL90" i="15"/>
  <c r="AD98" i="15"/>
  <c r="AB74" i="15"/>
  <c r="AG74" i="15"/>
  <c r="AH99" i="15"/>
  <c r="AE58" i="15"/>
  <c r="AB97" i="15"/>
  <c r="AK99" i="15"/>
  <c r="AL97" i="15"/>
  <c r="AD97" i="15"/>
  <c r="AK97" i="15"/>
  <c r="AC97" i="15"/>
  <c r="AH58" i="15"/>
  <c r="AD74" i="15"/>
  <c r="AC58" i="15"/>
  <c r="V36" i="15"/>
  <c r="V69" i="15" s="1"/>
  <c r="H36" i="15"/>
  <c r="H85" i="15" s="1"/>
  <c r="L37" i="15"/>
  <c r="L86" i="15" s="1"/>
  <c r="H37" i="15"/>
  <c r="M37" i="15"/>
  <c r="M70" i="15" s="1"/>
  <c r="AC99" i="15"/>
  <c r="AD99" i="15"/>
  <c r="AE99" i="15"/>
  <c r="AH90" i="15"/>
  <c r="AH98" i="15"/>
  <c r="T36" i="15"/>
  <c r="T69" i="15" s="1"/>
  <c r="I36" i="15"/>
  <c r="I69" i="15" s="1"/>
  <c r="G37" i="15"/>
  <c r="G86" i="15" s="1"/>
  <c r="N37" i="15"/>
  <c r="N86" i="15" s="1"/>
  <c r="X37" i="15"/>
  <c r="X70" i="15" s="1"/>
  <c r="Z58" i="15"/>
  <c r="X36" i="15"/>
  <c r="X69" i="15" s="1"/>
  <c r="S36" i="15"/>
  <c r="S85" i="15" s="1"/>
  <c r="T37" i="15"/>
  <c r="T86" i="15" s="1"/>
  <c r="O36" i="15"/>
  <c r="AB99" i="15"/>
  <c r="J37" i="15"/>
  <c r="F36" i="15"/>
  <c r="F53" i="15" s="1"/>
  <c r="V37" i="15"/>
  <c r="N36" i="15"/>
  <c r="N85" i="15" s="1"/>
  <c r="AI100" i="15"/>
  <c r="AJ100" i="15"/>
  <c r="G69" i="15"/>
  <c r="AJ90" i="15"/>
  <c r="AF74" i="15"/>
  <c r="AB98" i="15"/>
  <c r="AC98" i="15"/>
  <c r="AC29" i="15"/>
  <c r="AK58" i="15"/>
  <c r="E69" i="15"/>
  <c r="E85" i="15"/>
  <c r="AH74" i="15"/>
  <c r="Z74" i="15"/>
  <c r="Z98" i="15"/>
  <c r="AD90" i="15"/>
  <c r="AG98" i="15"/>
  <c r="W69" i="15"/>
  <c r="W85" i="15"/>
  <c r="W53" i="15"/>
  <c r="K54" i="15"/>
  <c r="AF98" i="15"/>
  <c r="AF29" i="15"/>
  <c r="P69" i="15"/>
  <c r="P85" i="15"/>
  <c r="P53" i="15"/>
  <c r="E70" i="15"/>
  <c r="E86" i="15"/>
  <c r="E54" i="15"/>
  <c r="AA58" i="15"/>
  <c r="AK98" i="15"/>
  <c r="AK29" i="15"/>
  <c r="AE90" i="15"/>
  <c r="M29" i="15"/>
  <c r="AF58" i="15"/>
  <c r="X29" i="15"/>
  <c r="AC90" i="15"/>
  <c r="E29" i="15"/>
  <c r="AF99" i="15"/>
  <c r="AE98" i="15"/>
  <c r="U29" i="15"/>
  <c r="U86" i="15"/>
  <c r="AA98" i="15"/>
  <c r="AA100" i="15" s="1"/>
  <c r="AF97" i="15"/>
  <c r="H29" i="15"/>
  <c r="P86" i="15"/>
  <c r="P70" i="15"/>
  <c r="AL98" i="15"/>
  <c r="P29" i="15"/>
  <c r="AI58" i="15"/>
  <c r="Y74" i="15"/>
  <c r="AB90" i="15"/>
  <c r="AG98" i="14"/>
  <c r="AG100" i="14" s="1"/>
  <c r="AJ99" i="14"/>
  <c r="Y99" i="14"/>
  <c r="AH74" i="14"/>
  <c r="AA74" i="14"/>
  <c r="AC74" i="14"/>
  <c r="AF97" i="14"/>
  <c r="AI58" i="14"/>
  <c r="AC90" i="14"/>
  <c r="AE74" i="14"/>
  <c r="AC99" i="14"/>
  <c r="Z58" i="14"/>
  <c r="AI90" i="14"/>
  <c r="AE90" i="14"/>
  <c r="AE99" i="14"/>
  <c r="J70" i="14"/>
  <c r="J86" i="14"/>
  <c r="J54" i="14"/>
  <c r="F29" i="14"/>
  <c r="AF99" i="14"/>
  <c r="T70" i="14"/>
  <c r="M86" i="14"/>
  <c r="M54" i="14"/>
  <c r="M70" i="14"/>
  <c r="AC58" i="14"/>
  <c r="AC98" i="14"/>
  <c r="AH98" i="14"/>
  <c r="AH29" i="14"/>
  <c r="AK58" i="14"/>
  <c r="H29" i="14"/>
  <c r="AK99" i="14"/>
  <c r="I29" i="14"/>
  <c r="AJ98" i="14"/>
  <c r="AJ29" i="14"/>
  <c r="V85" i="14"/>
  <c r="G70" i="14"/>
  <c r="AH90" i="14"/>
  <c r="AK74" i="14"/>
  <c r="AJ90" i="14"/>
  <c r="R29" i="14"/>
  <c r="O85" i="14"/>
  <c r="AI74" i="14"/>
  <c r="L29" i="14"/>
  <c r="AF58" i="14"/>
  <c r="AB90" i="14"/>
  <c r="K53" i="14"/>
  <c r="S29" i="14"/>
  <c r="L70" i="14"/>
  <c r="Z90" i="14"/>
  <c r="T69" i="14"/>
  <c r="J29" i="14"/>
  <c r="AH58" i="14"/>
  <c r="S53" i="14"/>
  <c r="U85" i="14"/>
  <c r="U69" i="14"/>
  <c r="U53" i="14"/>
  <c r="AA99" i="14"/>
  <c r="AL98" i="14"/>
  <c r="AL100" i="14" s="1"/>
  <c r="AL29" i="14"/>
  <c r="N86" i="14"/>
  <c r="N54" i="14"/>
  <c r="N70" i="14"/>
  <c r="AI99" i="14"/>
  <c r="Y98" i="14"/>
  <c r="Y29" i="14"/>
  <c r="I69" i="14"/>
  <c r="AA98" i="14"/>
  <c r="AA29" i="14"/>
  <c r="AA90" i="14"/>
  <c r="AB74" i="14"/>
  <c r="AL97" i="14"/>
  <c r="Z29" i="14"/>
  <c r="Z98" i="14"/>
  <c r="AB98" i="14"/>
  <c r="AB29" i="14"/>
  <c r="AE98" i="14"/>
  <c r="AI98" i="14"/>
  <c r="AI29" i="14"/>
  <c r="Z74" i="14"/>
  <c r="E29" i="14"/>
  <c r="AH99" i="14"/>
  <c r="T29" i="14"/>
  <c r="AF98" i="14"/>
  <c r="AF29" i="14"/>
  <c r="W85" i="14"/>
  <c r="W69" i="14"/>
  <c r="W53" i="14"/>
  <c r="F53" i="14"/>
  <c r="AA97" i="14"/>
  <c r="Z99" i="14"/>
  <c r="AB99" i="14"/>
  <c r="Y97" i="14"/>
  <c r="AK98" i="14"/>
  <c r="AK29" i="14"/>
  <c r="AA25" i="1"/>
  <c r="AA96" i="1" s="1"/>
  <c r="AA24" i="1"/>
  <c r="AH25" i="1"/>
  <c r="AH24" i="1"/>
  <c r="R25" i="1"/>
  <c r="R24" i="1"/>
  <c r="AG25" i="1"/>
  <c r="AG96" i="1" s="1"/>
  <c r="AG24" i="1"/>
  <c r="Y25" i="1"/>
  <c r="Y96" i="1" s="1"/>
  <c r="Y24" i="1"/>
  <c r="Y95" i="1" s="1"/>
  <c r="Q25" i="1"/>
  <c r="Q24" i="1"/>
  <c r="I25" i="1"/>
  <c r="I24" i="1"/>
  <c r="Z25" i="1"/>
  <c r="Z96" i="1" s="1"/>
  <c r="Z24" i="1"/>
  <c r="J25" i="1"/>
  <c r="J24" i="1"/>
  <c r="AF25" i="1"/>
  <c r="AF24" i="1"/>
  <c r="X25" i="1"/>
  <c r="X24" i="1"/>
  <c r="P25" i="1"/>
  <c r="P24" i="1"/>
  <c r="H25" i="1"/>
  <c r="H24" i="1"/>
  <c r="E24" i="1"/>
  <c r="E25" i="1"/>
  <c r="AE25" i="1"/>
  <c r="AE96" i="1" s="1"/>
  <c r="AE24" i="1"/>
  <c r="W25" i="1"/>
  <c r="W24" i="1"/>
  <c r="O25" i="1"/>
  <c r="O24" i="1"/>
  <c r="G25" i="1"/>
  <c r="G24" i="1"/>
  <c r="AI25" i="1"/>
  <c r="AI96" i="1" s="1"/>
  <c r="AI24" i="1"/>
  <c r="S25" i="1"/>
  <c r="S24" i="1"/>
  <c r="AL25" i="1"/>
  <c r="AL96" i="1" s="1"/>
  <c r="AD25" i="1"/>
  <c r="AD24" i="1"/>
  <c r="V25" i="1"/>
  <c r="V24" i="1"/>
  <c r="N25" i="1"/>
  <c r="N24" i="1"/>
  <c r="F25" i="1"/>
  <c r="F24" i="1"/>
  <c r="AK25" i="1"/>
  <c r="AK96" i="1" s="1"/>
  <c r="AK24" i="1"/>
  <c r="AC24" i="1"/>
  <c r="AC25" i="1"/>
  <c r="U24" i="1"/>
  <c r="U25" i="1"/>
  <c r="M24" i="1"/>
  <c r="M25" i="1"/>
  <c r="K25" i="1"/>
  <c r="K24" i="1"/>
  <c r="AJ25" i="1"/>
  <c r="AJ24" i="1"/>
  <c r="AB25" i="1"/>
  <c r="AB24" i="1"/>
  <c r="T25" i="1"/>
  <c r="T24" i="1"/>
  <c r="L25" i="1"/>
  <c r="L24" i="1"/>
  <c r="AJ12" i="1"/>
  <c r="AB12" i="1"/>
  <c r="T12" i="1"/>
  <c r="L12" i="1"/>
  <c r="AH40" i="1"/>
  <c r="Z40" i="1"/>
  <c r="AL12" i="1"/>
  <c r="AD12" i="1"/>
  <c r="V12" i="1"/>
  <c r="N12" i="1"/>
  <c r="F12" i="1"/>
  <c r="AD38" i="1"/>
  <c r="AJ40" i="1"/>
  <c r="AB40" i="1"/>
  <c r="E12" i="1"/>
  <c r="AE12" i="1"/>
  <c r="W12" i="1"/>
  <c r="O12" i="1"/>
  <c r="G12" i="1"/>
  <c r="AK12" i="1"/>
  <c r="AC12" i="1"/>
  <c r="U12" i="1"/>
  <c r="M12" i="1"/>
  <c r="AG12" i="1"/>
  <c r="Y12" i="1"/>
  <c r="Q12" i="1"/>
  <c r="I12" i="1"/>
  <c r="AE40" i="1"/>
  <c r="AF38" i="1"/>
  <c r="AF12" i="1"/>
  <c r="X12" i="1"/>
  <c r="P12" i="1"/>
  <c r="H12" i="1"/>
  <c r="AH12" i="1"/>
  <c r="Z12" i="1"/>
  <c r="R12" i="1"/>
  <c r="J12" i="1"/>
  <c r="AG40" i="1"/>
  <c r="Y40" i="1"/>
  <c r="AI12" i="1"/>
  <c r="AA12" i="1"/>
  <c r="S12" i="1"/>
  <c r="K12" i="1"/>
  <c r="AL38" i="1"/>
  <c r="AI40" i="1"/>
  <c r="AA40" i="1"/>
  <c r="AE38" i="1"/>
  <c r="Y38" i="1"/>
  <c r="AG38" i="1"/>
  <c r="AF40" i="1"/>
  <c r="Z38" i="1"/>
  <c r="AH38" i="1"/>
  <c r="AA38" i="1"/>
  <c r="AI38" i="1"/>
  <c r="AD40" i="1"/>
  <c r="AB38" i="1"/>
  <c r="AJ38" i="1"/>
  <c r="AK40" i="1"/>
  <c r="AC40" i="1"/>
  <c r="AC38" i="1"/>
  <c r="AK38" i="1"/>
  <c r="R38" i="14" l="1"/>
  <c r="F69" i="14"/>
  <c r="S38" i="14"/>
  <c r="K85" i="14"/>
  <c r="S54" i="14"/>
  <c r="R54" i="14"/>
  <c r="S85" i="14"/>
  <c r="S95" i="14" s="1"/>
  <c r="L54" i="14"/>
  <c r="L96" i="14" s="1"/>
  <c r="P53" i="14"/>
  <c r="S70" i="14"/>
  <c r="V53" i="15"/>
  <c r="X53" i="15"/>
  <c r="K38" i="14"/>
  <c r="AB95" i="1"/>
  <c r="T86" i="14"/>
  <c r="T96" i="14" s="1"/>
  <c r="N69" i="15"/>
  <c r="N72" i="15" s="1"/>
  <c r="O86" i="14"/>
  <c r="P85" i="14"/>
  <c r="Q53" i="15"/>
  <c r="AD95" i="1"/>
  <c r="Q54" i="14"/>
  <c r="M69" i="14"/>
  <c r="I54" i="14"/>
  <c r="K69" i="15"/>
  <c r="K71" i="15" s="1"/>
  <c r="Q69" i="15"/>
  <c r="F85" i="15"/>
  <c r="E38" i="15"/>
  <c r="Q86" i="14"/>
  <c r="I86" i="14"/>
  <c r="K53" i="15"/>
  <c r="O38" i="15"/>
  <c r="Z95" i="1"/>
  <c r="Z97" i="1" s="1"/>
  <c r="I38" i="14"/>
  <c r="O53" i="14"/>
  <c r="G54" i="14"/>
  <c r="U54" i="15"/>
  <c r="K86" i="15"/>
  <c r="I70" i="15"/>
  <c r="K54" i="14"/>
  <c r="K55" i="14" s="1"/>
  <c r="H70" i="14"/>
  <c r="H96" i="14" s="1"/>
  <c r="R86" i="15"/>
  <c r="I54" i="15"/>
  <c r="F70" i="15"/>
  <c r="G38" i="14"/>
  <c r="G54" i="15"/>
  <c r="S53" i="15"/>
  <c r="G70" i="15"/>
  <c r="R70" i="15"/>
  <c r="R96" i="15" s="1"/>
  <c r="K38" i="15"/>
  <c r="R86" i="14"/>
  <c r="U38" i="15"/>
  <c r="G38" i="15"/>
  <c r="V38" i="14"/>
  <c r="H53" i="15"/>
  <c r="S38" i="15"/>
  <c r="AA23" i="19"/>
  <c r="AA25" i="19" s="1"/>
  <c r="AA24" i="19"/>
  <c r="N53" i="14"/>
  <c r="J53" i="14"/>
  <c r="J57" i="14" s="1"/>
  <c r="Q86" i="15"/>
  <c r="W54" i="15"/>
  <c r="Z24" i="19"/>
  <c r="Z23" i="19"/>
  <c r="Z25" i="19" s="1"/>
  <c r="AL24" i="19"/>
  <c r="AL25" i="19" s="1"/>
  <c r="AL23" i="19"/>
  <c r="J38" i="14"/>
  <c r="W70" i="15"/>
  <c r="J53" i="15"/>
  <c r="W38" i="15"/>
  <c r="AI34" i="16"/>
  <c r="N69" i="14"/>
  <c r="N72" i="14" s="1"/>
  <c r="N38" i="14"/>
  <c r="T53" i="14"/>
  <c r="J85" i="14"/>
  <c r="V53" i="14"/>
  <c r="V57" i="14" s="1"/>
  <c r="U53" i="15"/>
  <c r="J69" i="15"/>
  <c r="J73" i="15" s="1"/>
  <c r="AH24" i="19"/>
  <c r="AH23" i="19"/>
  <c r="AH25" i="19" s="1"/>
  <c r="AB23" i="19"/>
  <c r="AB24" i="19"/>
  <c r="I53" i="14"/>
  <c r="U38" i="14"/>
  <c r="H54" i="14"/>
  <c r="T38" i="14"/>
  <c r="V69" i="14"/>
  <c r="U85" i="15"/>
  <c r="U87" i="15" s="1"/>
  <c r="F54" i="15"/>
  <c r="F96" i="15" s="1"/>
  <c r="G53" i="15"/>
  <c r="J38" i="15"/>
  <c r="R38" i="15"/>
  <c r="E29" i="16"/>
  <c r="E17" i="16"/>
  <c r="E30" i="16"/>
  <c r="AI23" i="19"/>
  <c r="AI24" i="19"/>
  <c r="AC23" i="19"/>
  <c r="AC25" i="19" s="1"/>
  <c r="AC24" i="19"/>
  <c r="Y24" i="19"/>
  <c r="Y23" i="19"/>
  <c r="U69" i="15"/>
  <c r="U71" i="15" s="1"/>
  <c r="G85" i="15"/>
  <c r="G87" i="15" s="1"/>
  <c r="AF24" i="19"/>
  <c r="AF23" i="19"/>
  <c r="AJ23" i="19"/>
  <c r="AJ24" i="19"/>
  <c r="H38" i="14"/>
  <c r="AD24" i="19"/>
  <c r="AD23" i="19"/>
  <c r="AK23" i="19"/>
  <c r="AK24" i="19"/>
  <c r="AE24" i="19"/>
  <c r="AE23" i="19"/>
  <c r="AG24" i="19"/>
  <c r="AG23" i="19"/>
  <c r="AI87" i="13"/>
  <c r="AD87" i="13"/>
  <c r="Y96" i="13"/>
  <c r="AI55" i="13"/>
  <c r="Y30" i="17"/>
  <c r="Y29" i="17"/>
  <c r="Y17" i="17"/>
  <c r="AG29" i="17"/>
  <c r="AG30" i="17"/>
  <c r="AG17" i="17"/>
  <c r="AE30" i="17"/>
  <c r="AE17" i="17"/>
  <c r="AE29" i="17"/>
  <c r="AB29" i="17"/>
  <c r="AB30" i="17"/>
  <c r="AB17" i="17"/>
  <c r="AL30" i="17"/>
  <c r="AL17" i="17"/>
  <c r="V30" i="17"/>
  <c r="V29" i="17"/>
  <c r="V17" i="17"/>
  <c r="AG96" i="13"/>
  <c r="AL96" i="13"/>
  <c r="AD55" i="13"/>
  <c r="W30" i="17"/>
  <c r="W29" i="17"/>
  <c r="W17" i="17"/>
  <c r="Z17" i="17"/>
  <c r="Z29" i="17"/>
  <c r="Z30" i="17"/>
  <c r="AJ30" i="17"/>
  <c r="AJ17" i="17"/>
  <c r="AJ29" i="17"/>
  <c r="T17" i="17"/>
  <c r="T29" i="17"/>
  <c r="T30" i="17"/>
  <c r="AH17" i="17"/>
  <c r="AH30" i="17"/>
  <c r="AH29" i="17"/>
  <c r="AD30" i="17"/>
  <c r="AD29" i="17"/>
  <c r="AD17" i="17"/>
  <c r="R17" i="17"/>
  <c r="R30" i="17"/>
  <c r="W48" i="16"/>
  <c r="W97" i="16" s="1"/>
  <c r="E48" i="16"/>
  <c r="R49" i="16"/>
  <c r="R82" i="16" s="1"/>
  <c r="G49" i="16"/>
  <c r="G66" i="16" s="1"/>
  <c r="N49" i="16"/>
  <c r="N98" i="16" s="1"/>
  <c r="X48" i="16"/>
  <c r="X97" i="16" s="1"/>
  <c r="W49" i="16"/>
  <c r="W66" i="16" s="1"/>
  <c r="X49" i="16"/>
  <c r="X98" i="16" s="1"/>
  <c r="H49" i="16"/>
  <c r="H98" i="16" s="1"/>
  <c r="S49" i="16"/>
  <c r="S98" i="16" s="1"/>
  <c r="O48" i="16"/>
  <c r="O81" i="16" s="1"/>
  <c r="J48" i="16"/>
  <c r="J81" i="16" s="1"/>
  <c r="L49" i="16"/>
  <c r="F48" i="16"/>
  <c r="L48" i="16"/>
  <c r="L65" i="16" s="1"/>
  <c r="G48" i="16"/>
  <c r="G81" i="16" s="1"/>
  <c r="AA34" i="16"/>
  <c r="V48" i="16"/>
  <c r="V81" i="16" s="1"/>
  <c r="O49" i="16"/>
  <c r="O98" i="16" s="1"/>
  <c r="T49" i="16"/>
  <c r="T66" i="16" s="1"/>
  <c r="N48" i="16"/>
  <c r="N97" i="16" s="1"/>
  <c r="Q48" i="16"/>
  <c r="Q97" i="16" s="1"/>
  <c r="I49" i="16"/>
  <c r="I98" i="16" s="1"/>
  <c r="E49" i="16"/>
  <c r="E66" i="16" s="1"/>
  <c r="R48" i="16"/>
  <c r="R81" i="16" s="1"/>
  <c r="M49" i="16"/>
  <c r="M82" i="16" s="1"/>
  <c r="H48" i="16"/>
  <c r="H97" i="16" s="1"/>
  <c r="V49" i="16"/>
  <c r="V98" i="16" s="1"/>
  <c r="P49" i="16"/>
  <c r="P98" i="16" s="1"/>
  <c r="T48" i="16"/>
  <c r="T65" i="16" s="1"/>
  <c r="J49" i="16"/>
  <c r="J98" i="16" s="1"/>
  <c r="P48" i="16"/>
  <c r="P97" i="16" s="1"/>
  <c r="S48" i="16"/>
  <c r="S65" i="16" s="1"/>
  <c r="K49" i="16"/>
  <c r="K82" i="16" s="1"/>
  <c r="F49" i="16"/>
  <c r="F82" i="16" s="1"/>
  <c r="U49" i="16"/>
  <c r="U82" i="16" s="1"/>
  <c r="M48" i="16"/>
  <c r="M97" i="16" s="1"/>
  <c r="Q49" i="16"/>
  <c r="Q82" i="16" s="1"/>
  <c r="K48" i="16"/>
  <c r="K97" i="16" s="1"/>
  <c r="I48" i="16"/>
  <c r="I97" i="16" s="1"/>
  <c r="Q38" i="15"/>
  <c r="AJ89" i="1"/>
  <c r="AJ88" i="1"/>
  <c r="AJ87" i="1"/>
  <c r="AA73" i="1"/>
  <c r="AA72" i="1"/>
  <c r="AA71" i="1"/>
  <c r="AG88" i="1"/>
  <c r="AG87" i="1"/>
  <c r="AG89" i="1"/>
  <c r="AE73" i="1"/>
  <c r="AE71" i="1"/>
  <c r="AE72" i="1"/>
  <c r="AL57" i="1"/>
  <c r="AL55" i="1"/>
  <c r="V54" i="14"/>
  <c r="R53" i="14"/>
  <c r="N38" i="15"/>
  <c r="AH72" i="1"/>
  <c r="AH71" i="1"/>
  <c r="AH73" i="1"/>
  <c r="AJ71" i="1"/>
  <c r="AJ72" i="1"/>
  <c r="AJ73" i="1"/>
  <c r="AA87" i="13"/>
  <c r="AI55" i="1"/>
  <c r="AI57" i="1"/>
  <c r="AI56" i="1"/>
  <c r="AH57" i="13"/>
  <c r="AH55" i="13"/>
  <c r="AH56" i="13"/>
  <c r="AB89" i="1"/>
  <c r="AB88" i="1"/>
  <c r="AB87" i="1"/>
  <c r="AA57" i="13"/>
  <c r="AA56" i="13"/>
  <c r="AK89" i="1"/>
  <c r="AK87" i="1"/>
  <c r="AK88" i="1"/>
  <c r="AE57" i="1"/>
  <c r="AE56" i="1"/>
  <c r="AE55" i="1"/>
  <c r="AJ56" i="13"/>
  <c r="AJ57" i="13"/>
  <c r="AJ55" i="13"/>
  <c r="AL89" i="1"/>
  <c r="AL87" i="1"/>
  <c r="AL88" i="1"/>
  <c r="AJ95" i="1"/>
  <c r="AI95" i="1"/>
  <c r="AI97" i="1" s="1"/>
  <c r="AE95" i="1"/>
  <c r="AE97" i="1" s="1"/>
  <c r="V70" i="14"/>
  <c r="H53" i="14"/>
  <c r="R85" i="14"/>
  <c r="E38" i="14"/>
  <c r="M85" i="15"/>
  <c r="V85" i="15"/>
  <c r="N53" i="15"/>
  <c r="N57" i="15" s="1"/>
  <c r="X85" i="15"/>
  <c r="X95" i="15" s="1"/>
  <c r="AJ96" i="13"/>
  <c r="Z89" i="13"/>
  <c r="Z88" i="13"/>
  <c r="Z87" i="13"/>
  <c r="AE71" i="13"/>
  <c r="AI87" i="1"/>
  <c r="AI89" i="1"/>
  <c r="AI88" i="1"/>
  <c r="AI90" i="1" s="1"/>
  <c r="AH87" i="13"/>
  <c r="AH89" i="13"/>
  <c r="AH88" i="13"/>
  <c r="AB71" i="1"/>
  <c r="AB73" i="1"/>
  <c r="AB72" i="1"/>
  <c r="AD71" i="13"/>
  <c r="AD73" i="13"/>
  <c r="AD72" i="13"/>
  <c r="AI71" i="13"/>
  <c r="AI72" i="13"/>
  <c r="AI73" i="13"/>
  <c r="AK57" i="1"/>
  <c r="AK56" i="1"/>
  <c r="AK55" i="1"/>
  <c r="AJ57" i="1"/>
  <c r="AJ56" i="1"/>
  <c r="AJ55" i="1"/>
  <c r="AJ96" i="1"/>
  <c r="AC95" i="1"/>
  <c r="H69" i="14"/>
  <c r="E53" i="14"/>
  <c r="U54" i="14"/>
  <c r="U55" i="14" s="1"/>
  <c r="M38" i="15"/>
  <c r="AE96" i="13"/>
  <c r="Z72" i="13"/>
  <c r="Z73" i="13"/>
  <c r="Z71" i="13"/>
  <c r="AA55" i="13"/>
  <c r="AI71" i="1"/>
  <c r="AI72" i="1"/>
  <c r="AI73" i="1"/>
  <c r="AH72" i="13"/>
  <c r="AH73" i="13"/>
  <c r="Y56" i="1"/>
  <c r="Y55" i="1"/>
  <c r="Y57" i="1"/>
  <c r="AD57" i="13"/>
  <c r="AD56" i="13"/>
  <c r="AE56" i="13"/>
  <c r="AE55" i="13"/>
  <c r="AE57" i="13"/>
  <c r="Y89" i="13"/>
  <c r="Y87" i="13"/>
  <c r="Y88" i="13"/>
  <c r="AL87" i="13"/>
  <c r="AJ72" i="13"/>
  <c r="AJ71" i="13"/>
  <c r="AJ73" i="13"/>
  <c r="AG53" i="13"/>
  <c r="AG38" i="13"/>
  <c r="AG85" i="13"/>
  <c r="AG69" i="13"/>
  <c r="AG72" i="1"/>
  <c r="AG73" i="1"/>
  <c r="AG71" i="1"/>
  <c r="AE89" i="1"/>
  <c r="AE88" i="1"/>
  <c r="AE87" i="1"/>
  <c r="AD96" i="13"/>
  <c r="AF89" i="13"/>
  <c r="AF88" i="13"/>
  <c r="AF87" i="13"/>
  <c r="Z87" i="1"/>
  <c r="Z88" i="1"/>
  <c r="Z89" i="1"/>
  <c r="Y88" i="1"/>
  <c r="Y89" i="1"/>
  <c r="Y90" i="1" s="1"/>
  <c r="Y87" i="1"/>
  <c r="AD89" i="13"/>
  <c r="AD88" i="13"/>
  <c r="AE73" i="13"/>
  <c r="AE72" i="13"/>
  <c r="AL73" i="13"/>
  <c r="AL72" i="13"/>
  <c r="AL71" i="13"/>
  <c r="AI56" i="13"/>
  <c r="AI57" i="13"/>
  <c r="AJ89" i="13"/>
  <c r="AJ87" i="13"/>
  <c r="AJ88" i="13"/>
  <c r="AD73" i="1"/>
  <c r="AD72" i="1"/>
  <c r="AD71" i="1"/>
  <c r="AH87" i="1"/>
  <c r="AH89" i="1"/>
  <c r="AH88" i="1"/>
  <c r="AK55" i="13"/>
  <c r="AK57" i="13"/>
  <c r="AK56" i="13"/>
  <c r="AA87" i="1"/>
  <c r="AA89" i="1"/>
  <c r="AA88" i="1"/>
  <c r="AF57" i="1"/>
  <c r="AF55" i="1"/>
  <c r="AF56" i="1"/>
  <c r="AF58" i="1" s="1"/>
  <c r="AC88" i="13"/>
  <c r="AC87" i="13"/>
  <c r="AC89" i="13"/>
  <c r="AG95" i="1"/>
  <c r="AG97" i="1" s="1"/>
  <c r="Z96" i="13"/>
  <c r="Z56" i="13"/>
  <c r="Z55" i="13"/>
  <c r="Z57" i="13"/>
  <c r="AB96" i="1"/>
  <c r="AB97" i="1" s="1"/>
  <c r="H85" i="14"/>
  <c r="H89" i="14" s="1"/>
  <c r="AD96" i="1"/>
  <c r="AF96" i="1"/>
  <c r="AH96" i="1"/>
  <c r="E70" i="14"/>
  <c r="U86" i="14"/>
  <c r="U96" i="14" s="1"/>
  <c r="M69" i="15"/>
  <c r="M71" i="15" s="1"/>
  <c r="Q70" i="15"/>
  <c r="Q96" i="15" s="1"/>
  <c r="M86" i="15"/>
  <c r="M87" i="15" s="1"/>
  <c r="O38" i="14"/>
  <c r="AH96" i="13"/>
  <c r="AF71" i="13"/>
  <c r="AF72" i="13"/>
  <c r="AF73" i="13"/>
  <c r="Z72" i="1"/>
  <c r="Z71" i="1"/>
  <c r="Z73" i="1"/>
  <c r="AK89" i="13"/>
  <c r="AK88" i="13"/>
  <c r="AK87" i="13"/>
  <c r="Y72" i="1"/>
  <c r="Y71" i="1"/>
  <c r="Y73" i="1"/>
  <c r="AE89" i="13"/>
  <c r="AE88" i="13"/>
  <c r="Y72" i="13"/>
  <c r="Y71" i="13"/>
  <c r="Y73" i="13"/>
  <c r="AI89" i="13"/>
  <c r="AI88" i="13"/>
  <c r="AC73" i="1"/>
  <c r="AC71" i="1"/>
  <c r="AC72" i="1"/>
  <c r="AB71" i="13"/>
  <c r="AB73" i="13"/>
  <c r="AB72" i="13"/>
  <c r="AB74" i="13" s="1"/>
  <c r="AD57" i="1"/>
  <c r="AD56" i="1"/>
  <c r="AD55" i="1"/>
  <c r="AF57" i="13"/>
  <c r="AF56" i="13"/>
  <c r="AF55" i="13"/>
  <c r="AL88" i="13"/>
  <c r="AL89" i="13"/>
  <c r="AC57" i="1"/>
  <c r="AC56" i="1"/>
  <c r="AC55" i="1"/>
  <c r="AB56" i="13"/>
  <c r="AB55" i="13"/>
  <c r="AB57" i="13"/>
  <c r="AL73" i="1"/>
  <c r="AL71" i="1"/>
  <c r="AG40" i="13"/>
  <c r="AH56" i="1"/>
  <c r="AH55" i="1"/>
  <c r="AH57" i="1"/>
  <c r="AB55" i="1"/>
  <c r="AB56" i="1"/>
  <c r="AB57" i="1"/>
  <c r="AF89" i="1"/>
  <c r="AF87" i="1"/>
  <c r="AF88" i="1"/>
  <c r="AA89" i="13"/>
  <c r="AA88" i="13"/>
  <c r="AK73" i="1"/>
  <c r="AK71" i="1"/>
  <c r="AK72" i="1"/>
  <c r="AC72" i="13"/>
  <c r="AC73" i="13"/>
  <c r="AC71" i="13"/>
  <c r="AK95" i="1"/>
  <c r="AK97" i="1" s="1"/>
  <c r="AF95" i="1"/>
  <c r="AF97" i="1" s="1"/>
  <c r="AH95" i="1"/>
  <c r="E54" i="14"/>
  <c r="E69" i="14"/>
  <c r="E72" i="14" s="1"/>
  <c r="M54" i="15"/>
  <c r="Y97" i="1"/>
  <c r="AA95" i="1"/>
  <c r="AA97" i="1" s="1"/>
  <c r="Y100" i="14"/>
  <c r="X85" i="14"/>
  <c r="X89" i="14" s="1"/>
  <c r="Q69" i="14"/>
  <c r="Q72" i="14" s="1"/>
  <c r="AB96" i="13"/>
  <c r="Z56" i="1"/>
  <c r="Z55" i="1"/>
  <c r="Z57" i="1"/>
  <c r="Z58" i="1" s="1"/>
  <c r="AK73" i="13"/>
  <c r="AK71" i="13"/>
  <c r="AK72" i="13"/>
  <c r="AA55" i="1"/>
  <c r="AA56" i="1"/>
  <c r="AA57" i="1"/>
  <c r="AF73" i="1"/>
  <c r="AF71" i="1"/>
  <c r="AF72" i="1"/>
  <c r="AG56" i="1"/>
  <c r="AG57" i="1"/>
  <c r="AG55" i="1"/>
  <c r="AL57" i="13"/>
  <c r="AL56" i="13"/>
  <c r="AL55" i="13"/>
  <c r="Y57" i="13"/>
  <c r="Y56" i="13"/>
  <c r="Y55" i="13"/>
  <c r="AA71" i="13"/>
  <c r="AA73" i="13"/>
  <c r="AA72" i="13"/>
  <c r="AC89" i="1"/>
  <c r="AC87" i="1"/>
  <c r="AC88" i="1"/>
  <c r="AC90" i="1" s="1"/>
  <c r="AB88" i="13"/>
  <c r="AB89" i="13"/>
  <c r="AB87" i="13"/>
  <c r="AD89" i="1"/>
  <c r="AD88" i="1"/>
  <c r="AD87" i="1"/>
  <c r="AC57" i="13"/>
  <c r="AC55" i="13"/>
  <c r="AC56" i="13"/>
  <c r="AL112" i="16"/>
  <c r="AC112" i="16"/>
  <c r="F34" i="16"/>
  <c r="AE111" i="16"/>
  <c r="AE112" i="16" s="1"/>
  <c r="AG112" i="16"/>
  <c r="AJ112" i="16"/>
  <c r="AF112" i="16"/>
  <c r="AD112" i="16"/>
  <c r="AB112" i="16"/>
  <c r="AK112" i="16"/>
  <c r="AH112" i="16"/>
  <c r="Z112" i="16"/>
  <c r="Y112" i="16"/>
  <c r="AK24" i="13"/>
  <c r="AK25" i="13"/>
  <c r="AK96" i="13" s="1"/>
  <c r="AK12" i="13"/>
  <c r="AK40" i="13"/>
  <c r="O69" i="15"/>
  <c r="O72" i="15" s="1"/>
  <c r="O53" i="15"/>
  <c r="O85" i="15"/>
  <c r="O88" i="15" s="1"/>
  <c r="O90" i="15" s="1"/>
  <c r="H86" i="15"/>
  <c r="H70" i="15"/>
  <c r="L69" i="14"/>
  <c r="L53" i="14"/>
  <c r="L56" i="14" s="1"/>
  <c r="S24" i="13"/>
  <c r="S25" i="13"/>
  <c r="S12" i="13"/>
  <c r="L38" i="14"/>
  <c r="I53" i="15"/>
  <c r="I55" i="15" s="1"/>
  <c r="I85" i="15"/>
  <c r="I88" i="15" s="1"/>
  <c r="I38" i="15"/>
  <c r="H24" i="13"/>
  <c r="H25" i="13"/>
  <c r="H12" i="13"/>
  <c r="O26" i="13"/>
  <c r="O28" i="13"/>
  <c r="O27" i="13"/>
  <c r="L85" i="14"/>
  <c r="L87" i="14" s="1"/>
  <c r="L53" i="15"/>
  <c r="L57" i="15" s="1"/>
  <c r="W86" i="14"/>
  <c r="W70" i="14"/>
  <c r="W71" i="14" s="1"/>
  <c r="W38" i="14"/>
  <c r="X70" i="14"/>
  <c r="X54" i="14"/>
  <c r="X38" i="14"/>
  <c r="X86" i="14"/>
  <c r="M53" i="14"/>
  <c r="M55" i="14" s="1"/>
  <c r="M38" i="14"/>
  <c r="L69" i="15"/>
  <c r="L73" i="15" s="1"/>
  <c r="H54" i="15"/>
  <c r="V54" i="15"/>
  <c r="V86" i="15"/>
  <c r="V87" i="15" s="1"/>
  <c r="V70" i="15"/>
  <c r="V71" i="15" s="1"/>
  <c r="R85" i="15"/>
  <c r="R69" i="15"/>
  <c r="R72" i="15" s="1"/>
  <c r="R53" i="15"/>
  <c r="R55" i="15" s="1"/>
  <c r="G85" i="14"/>
  <c r="G87" i="14" s="1"/>
  <c r="G53" i="14"/>
  <c r="G57" i="14" s="1"/>
  <c r="G69" i="14"/>
  <c r="X25" i="13"/>
  <c r="X12" i="13"/>
  <c r="X24" i="13"/>
  <c r="O70" i="15"/>
  <c r="O54" i="15"/>
  <c r="E27" i="13"/>
  <c r="E28" i="13"/>
  <c r="J26" i="13"/>
  <c r="J27" i="13"/>
  <c r="J28" i="13"/>
  <c r="AI12" i="13"/>
  <c r="AI25" i="13"/>
  <c r="AI96" i="13" s="1"/>
  <c r="AI24" i="13"/>
  <c r="AI40" i="13"/>
  <c r="G28" i="13"/>
  <c r="G27" i="13"/>
  <c r="G26" i="13"/>
  <c r="AC26" i="1"/>
  <c r="AC96" i="1"/>
  <c r="F69" i="15"/>
  <c r="F73" i="15" s="1"/>
  <c r="F38" i="15"/>
  <c r="X54" i="15"/>
  <c r="X38" i="15"/>
  <c r="X86" i="15"/>
  <c r="S70" i="15"/>
  <c r="S86" i="15"/>
  <c r="S87" i="15" s="1"/>
  <c r="K86" i="14"/>
  <c r="K70" i="14"/>
  <c r="F70" i="14"/>
  <c r="F71" i="14" s="1"/>
  <c r="F38" i="14"/>
  <c r="F54" i="14"/>
  <c r="F55" i="14" s="1"/>
  <c r="Y26" i="13"/>
  <c r="Y27" i="13"/>
  <c r="Y28" i="13"/>
  <c r="Y95" i="13"/>
  <c r="Y97" i="13" s="1"/>
  <c r="AH95" i="13"/>
  <c r="AH28" i="13"/>
  <c r="AH99" i="13" s="1"/>
  <c r="AH26" i="13"/>
  <c r="AH27" i="13"/>
  <c r="P96" i="14"/>
  <c r="AE95" i="13"/>
  <c r="AE27" i="13"/>
  <c r="AE26" i="13"/>
  <c r="AE28" i="13"/>
  <c r="Q85" i="14"/>
  <c r="Q87" i="14" s="1"/>
  <c r="Q38" i="14"/>
  <c r="AJ100" i="14"/>
  <c r="X53" i="14"/>
  <c r="X57" i="14" s="1"/>
  <c r="P69" i="14"/>
  <c r="P71" i="14" s="1"/>
  <c r="N54" i="15"/>
  <c r="P24" i="13"/>
  <c r="P12" i="13"/>
  <c r="P25" i="13"/>
  <c r="M24" i="13"/>
  <c r="M25" i="13"/>
  <c r="M12" i="13"/>
  <c r="E26" i="13"/>
  <c r="W27" i="13"/>
  <c r="W26" i="13"/>
  <c r="W28" i="13"/>
  <c r="AA12" i="13"/>
  <c r="AA25" i="13"/>
  <c r="AA96" i="13" s="1"/>
  <c r="AA40" i="13"/>
  <c r="AA24" i="13"/>
  <c r="U24" i="13"/>
  <c r="U12" i="13"/>
  <c r="U25" i="13"/>
  <c r="L38" i="15"/>
  <c r="Q28" i="13"/>
  <c r="Q27" i="13"/>
  <c r="Z28" i="13"/>
  <c r="Z26" i="13"/>
  <c r="Z27" i="13"/>
  <c r="Z95" i="13"/>
  <c r="AL28" i="13"/>
  <c r="AL26" i="13"/>
  <c r="AL27" i="13"/>
  <c r="AL95" i="13"/>
  <c r="AB26" i="13"/>
  <c r="AB27" i="13"/>
  <c r="AB95" i="13"/>
  <c r="AB28" i="13"/>
  <c r="U26" i="1"/>
  <c r="O54" i="14"/>
  <c r="O96" i="14" s="1"/>
  <c r="N70" i="15"/>
  <c r="T85" i="15"/>
  <c r="T88" i="15" s="1"/>
  <c r="L26" i="13"/>
  <c r="L28" i="13"/>
  <c r="L27" i="13"/>
  <c r="F27" i="13"/>
  <c r="F26" i="13"/>
  <c r="F28" i="13"/>
  <c r="V28" i="13"/>
  <c r="V27" i="13"/>
  <c r="V26" i="13"/>
  <c r="AJ28" i="13"/>
  <c r="AJ27" i="13"/>
  <c r="AJ26" i="13"/>
  <c r="AJ95" i="13"/>
  <c r="AC24" i="13"/>
  <c r="AC40" i="13"/>
  <c r="AC12" i="13"/>
  <c r="AC25" i="13"/>
  <c r="AF25" i="13"/>
  <c r="AF96" i="13" s="1"/>
  <c r="AF24" i="13"/>
  <c r="AF12" i="13"/>
  <c r="AF40" i="13"/>
  <c r="I28" i="13"/>
  <c r="I27" i="13"/>
  <c r="I26" i="13"/>
  <c r="R26" i="13"/>
  <c r="R27" i="13"/>
  <c r="R28" i="13"/>
  <c r="K25" i="13"/>
  <c r="K24" i="13"/>
  <c r="AH97" i="1"/>
  <c r="J86" i="15"/>
  <c r="J87" i="15" s="1"/>
  <c r="AD27" i="13"/>
  <c r="AD26" i="13"/>
  <c r="AD28" i="13"/>
  <c r="AD95" i="13"/>
  <c r="AG28" i="13"/>
  <c r="AG26" i="13"/>
  <c r="AG27" i="13"/>
  <c r="N28" i="13"/>
  <c r="N26" i="13"/>
  <c r="N27" i="13"/>
  <c r="T27" i="13"/>
  <c r="T28" i="13"/>
  <c r="T26" i="13"/>
  <c r="K81" i="16"/>
  <c r="W81" i="16"/>
  <c r="W65" i="16"/>
  <c r="E97" i="16"/>
  <c r="E65" i="16"/>
  <c r="E81" i="16"/>
  <c r="G82" i="16"/>
  <c r="U81" i="16"/>
  <c r="U97" i="16"/>
  <c r="U50" i="16"/>
  <c r="U65" i="16"/>
  <c r="AA112" i="16"/>
  <c r="V97" i="16"/>
  <c r="AI112" i="16"/>
  <c r="I82" i="16"/>
  <c r="AG100" i="15"/>
  <c r="Z100" i="15"/>
  <c r="AL100" i="15"/>
  <c r="AD100" i="15"/>
  <c r="AH100" i="15"/>
  <c r="AB100" i="15"/>
  <c r="AK100" i="15"/>
  <c r="T38" i="15"/>
  <c r="H69" i="15"/>
  <c r="H72" i="15" s="1"/>
  <c r="T53" i="15"/>
  <c r="T57" i="15" s="1"/>
  <c r="AE100" i="15"/>
  <c r="V38" i="15"/>
  <c r="J54" i="15"/>
  <c r="T54" i="15"/>
  <c r="T70" i="15"/>
  <c r="T71" i="15" s="1"/>
  <c r="L54" i="15"/>
  <c r="J70" i="15"/>
  <c r="AC100" i="15"/>
  <c r="L70" i="15"/>
  <c r="H38" i="15"/>
  <c r="S69" i="15"/>
  <c r="I96" i="15"/>
  <c r="AF100" i="15"/>
  <c r="G96" i="15"/>
  <c r="M73" i="15"/>
  <c r="L89" i="15"/>
  <c r="L88" i="15"/>
  <c r="L87" i="15"/>
  <c r="R73" i="15"/>
  <c r="F88" i="15"/>
  <c r="F87" i="15"/>
  <c r="F89" i="15"/>
  <c r="O56" i="15"/>
  <c r="S57" i="15"/>
  <c r="S56" i="15"/>
  <c r="S55" i="15"/>
  <c r="E57" i="15"/>
  <c r="E56" i="15"/>
  <c r="E55" i="15"/>
  <c r="E95" i="15"/>
  <c r="H87" i="15"/>
  <c r="H89" i="15"/>
  <c r="H88" i="15"/>
  <c r="E88" i="15"/>
  <c r="E87" i="15"/>
  <c r="E89" i="15"/>
  <c r="P73" i="15"/>
  <c r="P72" i="15"/>
  <c r="P71" i="15"/>
  <c r="F57" i="15"/>
  <c r="F56" i="15"/>
  <c r="T73" i="15"/>
  <c r="T72" i="15"/>
  <c r="V57" i="15"/>
  <c r="V56" i="15"/>
  <c r="V55" i="15"/>
  <c r="V95" i="15"/>
  <c r="Q57" i="15"/>
  <c r="Q55" i="15"/>
  <c r="Q56" i="15"/>
  <c r="Q95" i="15"/>
  <c r="J57" i="15"/>
  <c r="J56" i="15"/>
  <c r="K96" i="15"/>
  <c r="N88" i="15"/>
  <c r="N87" i="15"/>
  <c r="N89" i="15"/>
  <c r="O87" i="15"/>
  <c r="O89" i="15"/>
  <c r="S89" i="15"/>
  <c r="S88" i="15"/>
  <c r="E73" i="15"/>
  <c r="E72" i="15"/>
  <c r="E71" i="15"/>
  <c r="M56" i="15"/>
  <c r="M57" i="15"/>
  <c r="M55" i="15"/>
  <c r="P96" i="15"/>
  <c r="U57" i="15"/>
  <c r="U55" i="15"/>
  <c r="V88" i="15"/>
  <c r="V89" i="15"/>
  <c r="J72" i="15"/>
  <c r="N73" i="15"/>
  <c r="G56" i="15"/>
  <c r="G55" i="15"/>
  <c r="G57" i="15"/>
  <c r="W73" i="15"/>
  <c r="W72" i="15"/>
  <c r="W71" i="15"/>
  <c r="I57" i="15"/>
  <c r="U88" i="15"/>
  <c r="U96" i="15"/>
  <c r="V73" i="15"/>
  <c r="V72" i="15"/>
  <c r="Q72" i="15"/>
  <c r="Q73" i="15"/>
  <c r="J89" i="15"/>
  <c r="J88" i="15"/>
  <c r="W56" i="15"/>
  <c r="W57" i="15"/>
  <c r="W95" i="15"/>
  <c r="X57" i="15"/>
  <c r="X56" i="15"/>
  <c r="I72" i="15"/>
  <c r="I71" i="15"/>
  <c r="I73" i="15"/>
  <c r="U72" i="15"/>
  <c r="K57" i="15"/>
  <c r="K55" i="15"/>
  <c r="K56" i="15"/>
  <c r="Q89" i="15"/>
  <c r="Q88" i="15"/>
  <c r="Q87" i="15"/>
  <c r="G73" i="15"/>
  <c r="G72" i="15"/>
  <c r="G71" i="15"/>
  <c r="M88" i="15"/>
  <c r="M89" i="15"/>
  <c r="K89" i="15"/>
  <c r="K88" i="15"/>
  <c r="K87" i="15"/>
  <c r="H57" i="15"/>
  <c r="H56" i="15"/>
  <c r="E96" i="15"/>
  <c r="P57" i="15"/>
  <c r="P56" i="15"/>
  <c r="P55" i="15"/>
  <c r="P95" i="15"/>
  <c r="W87" i="15"/>
  <c r="W89" i="15"/>
  <c r="W88" i="15"/>
  <c r="X73" i="15"/>
  <c r="X72" i="15"/>
  <c r="X71" i="15"/>
  <c r="P87" i="15"/>
  <c r="P89" i="15"/>
  <c r="P88" i="15"/>
  <c r="AE100" i="14"/>
  <c r="AC100" i="14"/>
  <c r="E96" i="14"/>
  <c r="I96" i="14"/>
  <c r="G96" i="14"/>
  <c r="AK100" i="14"/>
  <c r="AA100" i="14"/>
  <c r="J96" i="14"/>
  <c r="I56" i="14"/>
  <c r="I57" i="14"/>
  <c r="I55" i="14"/>
  <c r="I95" i="14"/>
  <c r="Q96" i="14"/>
  <c r="F89" i="14"/>
  <c r="F88" i="14"/>
  <c r="F87" i="14"/>
  <c r="AB100" i="14"/>
  <c r="I88" i="14"/>
  <c r="I87" i="14"/>
  <c r="I89" i="14"/>
  <c r="S56" i="14"/>
  <c r="S55" i="14"/>
  <c r="S57" i="14"/>
  <c r="T89" i="14"/>
  <c r="T88" i="14"/>
  <c r="P73" i="14"/>
  <c r="R56" i="14"/>
  <c r="R57" i="14"/>
  <c r="R55" i="14"/>
  <c r="M72" i="14"/>
  <c r="M71" i="14"/>
  <c r="M73" i="14"/>
  <c r="K57" i="14"/>
  <c r="K56" i="14"/>
  <c r="K95" i="14"/>
  <c r="V55" i="14"/>
  <c r="V56" i="14"/>
  <c r="AH100" i="14"/>
  <c r="N57" i="14"/>
  <c r="N56" i="14"/>
  <c r="N55" i="14"/>
  <c r="V72" i="14"/>
  <c r="V73" i="14"/>
  <c r="Q57" i="14"/>
  <c r="Q56" i="14"/>
  <c r="Q55" i="14"/>
  <c r="W73" i="14"/>
  <c r="W72" i="14"/>
  <c r="H71" i="14"/>
  <c r="H72" i="14"/>
  <c r="H73" i="14"/>
  <c r="R73" i="14"/>
  <c r="R72" i="14"/>
  <c r="R71" i="14"/>
  <c r="S73" i="14"/>
  <c r="S72" i="14"/>
  <c r="S71" i="14"/>
  <c r="E57" i="14"/>
  <c r="E56" i="14"/>
  <c r="E55" i="14"/>
  <c r="X71" i="14"/>
  <c r="X72" i="14"/>
  <c r="X73" i="14"/>
  <c r="K87" i="14"/>
  <c r="K89" i="14"/>
  <c r="K88" i="14"/>
  <c r="J88" i="14"/>
  <c r="J87" i="14"/>
  <c r="J89" i="14"/>
  <c r="P89" i="14"/>
  <c r="P88" i="14"/>
  <c r="P87" i="14"/>
  <c r="W89" i="14"/>
  <c r="W88" i="14"/>
  <c r="N89" i="14"/>
  <c r="N87" i="14"/>
  <c r="N88" i="14"/>
  <c r="U57" i="14"/>
  <c r="U56" i="14"/>
  <c r="U95" i="14"/>
  <c r="K73" i="14"/>
  <c r="K72" i="14"/>
  <c r="K74" i="14" s="1"/>
  <c r="O71" i="14"/>
  <c r="O73" i="14"/>
  <c r="O72" i="14"/>
  <c r="J73" i="14"/>
  <c r="J71" i="14"/>
  <c r="J72" i="14"/>
  <c r="V89" i="14"/>
  <c r="V88" i="14"/>
  <c r="V87" i="14"/>
  <c r="J56" i="14"/>
  <c r="G71" i="14"/>
  <c r="G73" i="14"/>
  <c r="G72" i="14"/>
  <c r="AI100" i="14"/>
  <c r="I73" i="14"/>
  <c r="I71" i="14"/>
  <c r="I72" i="14"/>
  <c r="M89" i="14"/>
  <c r="M88" i="14"/>
  <c r="M87" i="14"/>
  <c r="P57" i="14"/>
  <c r="P56" i="14"/>
  <c r="P55" i="14"/>
  <c r="F57" i="14"/>
  <c r="F56" i="14"/>
  <c r="F95" i="14"/>
  <c r="Z100" i="14"/>
  <c r="R96" i="14"/>
  <c r="U72" i="14"/>
  <c r="U71" i="14"/>
  <c r="U73" i="14"/>
  <c r="E89" i="14"/>
  <c r="E88" i="14"/>
  <c r="E87" i="14"/>
  <c r="O57" i="14"/>
  <c r="O56" i="14"/>
  <c r="O95" i="14"/>
  <c r="Q73" i="14"/>
  <c r="M96" i="14"/>
  <c r="N73" i="14"/>
  <c r="T73" i="14"/>
  <c r="T72" i="14"/>
  <c r="T71" i="14"/>
  <c r="W57" i="14"/>
  <c r="W56" i="14"/>
  <c r="W55" i="14"/>
  <c r="W95" i="14"/>
  <c r="H56" i="14"/>
  <c r="S87" i="14"/>
  <c r="S89" i="14"/>
  <c r="S88" i="14"/>
  <c r="S90" i="14" s="1"/>
  <c r="F72" i="14"/>
  <c r="F73" i="14"/>
  <c r="AF100" i="14"/>
  <c r="N96" i="14"/>
  <c r="U89" i="14"/>
  <c r="U88" i="14"/>
  <c r="T55" i="14"/>
  <c r="T57" i="14"/>
  <c r="T56" i="14"/>
  <c r="T95" i="14"/>
  <c r="O89" i="14"/>
  <c r="O88" i="14"/>
  <c r="O87" i="14"/>
  <c r="S96" i="14"/>
  <c r="AK26" i="1"/>
  <c r="AI26" i="1"/>
  <c r="AI28" i="1"/>
  <c r="AI27" i="1"/>
  <c r="AB26" i="1"/>
  <c r="AB28" i="1"/>
  <c r="AB27" i="1"/>
  <c r="AB98" i="1" s="1"/>
  <c r="N26" i="1"/>
  <c r="N27" i="1"/>
  <c r="N28" i="1"/>
  <c r="S26" i="1"/>
  <c r="S28" i="1"/>
  <c r="S27" i="1"/>
  <c r="W26" i="1"/>
  <c r="W28" i="1"/>
  <c r="W27" i="1"/>
  <c r="P26" i="1"/>
  <c r="P27" i="1"/>
  <c r="P28" i="1"/>
  <c r="Z26" i="1"/>
  <c r="Z28" i="1"/>
  <c r="Z27" i="1"/>
  <c r="AG26" i="1"/>
  <c r="AG28" i="1"/>
  <c r="AG99" i="1" s="1"/>
  <c r="AG27" i="1"/>
  <c r="U27" i="1"/>
  <c r="U28" i="1"/>
  <c r="AJ26" i="1"/>
  <c r="AJ27" i="1"/>
  <c r="AJ28" i="1"/>
  <c r="I28" i="1"/>
  <c r="I27" i="1"/>
  <c r="AC27" i="1"/>
  <c r="AC28" i="1"/>
  <c r="AC99" i="1" s="1"/>
  <c r="L27" i="1"/>
  <c r="L28" i="1"/>
  <c r="K27" i="1"/>
  <c r="K28" i="1"/>
  <c r="AK27" i="1"/>
  <c r="AK98" i="1" s="1"/>
  <c r="AK28" i="1"/>
  <c r="AD27" i="1"/>
  <c r="AD28" i="1"/>
  <c r="G27" i="1"/>
  <c r="G28" i="1"/>
  <c r="AF28" i="1"/>
  <c r="AF27" i="1"/>
  <c r="Q28" i="1"/>
  <c r="Q27" i="1"/>
  <c r="AH28" i="1"/>
  <c r="AH27" i="1"/>
  <c r="X27" i="1"/>
  <c r="X28" i="1"/>
  <c r="V26" i="1"/>
  <c r="V27" i="1"/>
  <c r="V28" i="1"/>
  <c r="AE26" i="1"/>
  <c r="AE27" i="1"/>
  <c r="AE28" i="1"/>
  <c r="R27" i="1"/>
  <c r="R28" i="1"/>
  <c r="E26" i="1"/>
  <c r="E28" i="1"/>
  <c r="E27" i="1"/>
  <c r="T28" i="1"/>
  <c r="T27" i="1"/>
  <c r="F27" i="1"/>
  <c r="F28" i="1"/>
  <c r="AL28" i="1"/>
  <c r="O28" i="1"/>
  <c r="O27" i="1"/>
  <c r="H28" i="1"/>
  <c r="H27" i="1"/>
  <c r="J28" i="1"/>
  <c r="J27" i="1"/>
  <c r="Y28" i="1"/>
  <c r="Y27" i="1"/>
  <c r="AA28" i="1"/>
  <c r="AA27" i="1"/>
  <c r="AA98" i="1" s="1"/>
  <c r="M27" i="1"/>
  <c r="M28" i="1"/>
  <c r="X26" i="1"/>
  <c r="I26" i="1"/>
  <c r="R26" i="1"/>
  <c r="L26" i="1"/>
  <c r="K26" i="1"/>
  <c r="AD26" i="1"/>
  <c r="G26" i="1"/>
  <c r="AF26" i="1"/>
  <c r="Q26" i="1"/>
  <c r="AH26" i="1"/>
  <c r="T26" i="1"/>
  <c r="M26" i="1"/>
  <c r="F26" i="1"/>
  <c r="AL26" i="1"/>
  <c r="O26" i="1"/>
  <c r="H26" i="1"/>
  <c r="J26" i="1"/>
  <c r="Y26" i="1"/>
  <c r="AA26" i="1"/>
  <c r="T54" i="13"/>
  <c r="D41" i="1"/>
  <c r="Q37" i="1" s="1"/>
  <c r="AL74" i="1" l="1"/>
  <c r="AJ99" i="1"/>
  <c r="Z98" i="1"/>
  <c r="AB99" i="1"/>
  <c r="N71" i="14"/>
  <c r="N95" i="14"/>
  <c r="M57" i="14"/>
  <c r="M99" i="14" s="1"/>
  <c r="G98" i="16"/>
  <c r="G99" i="16" s="1"/>
  <c r="X96" i="14"/>
  <c r="AC58" i="1"/>
  <c r="AD58" i="1"/>
  <c r="AH90" i="1"/>
  <c r="AG74" i="1"/>
  <c r="AJ90" i="1"/>
  <c r="AI25" i="19"/>
  <c r="L55" i="14"/>
  <c r="P72" i="14"/>
  <c r="P98" i="14" s="1"/>
  <c r="M95" i="15"/>
  <c r="AK58" i="1"/>
  <c r="AB74" i="1"/>
  <c r="AE58" i="1"/>
  <c r="AB90" i="1"/>
  <c r="T87" i="14"/>
  <c r="F55" i="15"/>
  <c r="L57" i="14"/>
  <c r="L58" i="14" s="1"/>
  <c r="U89" i="15"/>
  <c r="M72" i="15"/>
  <c r="N81" i="16"/>
  <c r="Q89" i="14"/>
  <c r="AI99" i="1"/>
  <c r="P95" i="14"/>
  <c r="K73" i="15"/>
  <c r="K99" i="15" s="1"/>
  <c r="AK90" i="1"/>
  <c r="AJ74" i="1"/>
  <c r="AL58" i="1"/>
  <c r="AG58" i="1"/>
  <c r="AD97" i="1"/>
  <c r="AD74" i="1"/>
  <c r="AE99" i="1"/>
  <c r="K72" i="15"/>
  <c r="K74" i="15" s="1"/>
  <c r="AE98" i="1"/>
  <c r="O55" i="14"/>
  <c r="K95" i="15"/>
  <c r="L56" i="15"/>
  <c r="V66" i="16"/>
  <c r="N71" i="15"/>
  <c r="AH58" i="1"/>
  <c r="AC74" i="1"/>
  <c r="Z74" i="1"/>
  <c r="AE90" i="1"/>
  <c r="AA74" i="1"/>
  <c r="R66" i="16"/>
  <c r="V96" i="14"/>
  <c r="S96" i="15"/>
  <c r="R98" i="16"/>
  <c r="R108" i="16" s="1"/>
  <c r="U87" i="14"/>
  <c r="G95" i="15"/>
  <c r="N95" i="15"/>
  <c r="G88" i="15"/>
  <c r="N55" i="15"/>
  <c r="O66" i="16"/>
  <c r="F98" i="16"/>
  <c r="J95" i="15"/>
  <c r="G89" i="15"/>
  <c r="G99" i="15" s="1"/>
  <c r="N56" i="15"/>
  <c r="N58" i="15" s="1"/>
  <c r="O82" i="16"/>
  <c r="F66" i="16"/>
  <c r="H96" i="15"/>
  <c r="AJ97" i="1"/>
  <c r="R95" i="14"/>
  <c r="I89" i="15"/>
  <c r="I90" i="15" s="1"/>
  <c r="F50" i="16"/>
  <c r="J55" i="14"/>
  <c r="V95" i="14"/>
  <c r="O71" i="15"/>
  <c r="I66" i="16"/>
  <c r="L81" i="16"/>
  <c r="K65" i="16"/>
  <c r="Y25" i="19"/>
  <c r="U95" i="15"/>
  <c r="U97" i="15" s="1"/>
  <c r="H95" i="14"/>
  <c r="H97" i="14" s="1"/>
  <c r="R71" i="15"/>
  <c r="W82" i="16"/>
  <c r="K96" i="14"/>
  <c r="O96" i="15"/>
  <c r="L50" i="16"/>
  <c r="AJ25" i="19"/>
  <c r="J82" i="16"/>
  <c r="J108" i="16" s="1"/>
  <c r="W98" i="16"/>
  <c r="W108" i="16" s="1"/>
  <c r="AE25" i="19"/>
  <c r="AB25" i="19"/>
  <c r="J66" i="16"/>
  <c r="X87" i="14"/>
  <c r="J95" i="14"/>
  <c r="X88" i="14"/>
  <c r="X90" i="14" s="1"/>
  <c r="G56" i="14"/>
  <c r="H55" i="15"/>
  <c r="N96" i="15"/>
  <c r="T96" i="15"/>
  <c r="L97" i="16"/>
  <c r="AD25" i="19"/>
  <c r="W96" i="15"/>
  <c r="H57" i="14"/>
  <c r="H99" i="14" s="1"/>
  <c r="Q71" i="15"/>
  <c r="U56" i="15"/>
  <c r="U58" i="15" s="1"/>
  <c r="Q97" i="15"/>
  <c r="L66" i="16"/>
  <c r="L95" i="14"/>
  <c r="L97" i="14" s="1"/>
  <c r="X87" i="15"/>
  <c r="E33" i="16"/>
  <c r="E32" i="16"/>
  <c r="H87" i="14"/>
  <c r="L72" i="15"/>
  <c r="L74" i="15" s="1"/>
  <c r="L98" i="16"/>
  <c r="R95" i="15"/>
  <c r="AL97" i="1"/>
  <c r="H88" i="14"/>
  <c r="T56" i="15"/>
  <c r="Q50" i="16"/>
  <c r="L82" i="16"/>
  <c r="L83" i="16" s="1"/>
  <c r="U73" i="15"/>
  <c r="U74" i="15" s="1"/>
  <c r="W55" i="15"/>
  <c r="J55" i="15"/>
  <c r="P66" i="16"/>
  <c r="N65" i="16"/>
  <c r="N66" i="16"/>
  <c r="AF25" i="19"/>
  <c r="H55" i="14"/>
  <c r="V71" i="14"/>
  <c r="M96" i="15"/>
  <c r="P82" i="16"/>
  <c r="N50" i="16"/>
  <c r="N82" i="16"/>
  <c r="O55" i="15"/>
  <c r="AC97" i="1"/>
  <c r="J71" i="15"/>
  <c r="R56" i="15"/>
  <c r="R58" i="15" s="1"/>
  <c r="L71" i="15"/>
  <c r="M65" i="16"/>
  <c r="M69" i="16" s="1"/>
  <c r="AK25" i="19"/>
  <c r="E31" i="16"/>
  <c r="R29" i="13"/>
  <c r="D41" i="13"/>
  <c r="AL97" i="13"/>
  <c r="AA90" i="13"/>
  <c r="AF58" i="13"/>
  <c r="AE90" i="13"/>
  <c r="AK58" i="13"/>
  <c r="V29" i="13"/>
  <c r="J29" i="13"/>
  <c r="AH58" i="13"/>
  <c r="R33" i="17"/>
  <c r="R45" i="17" s="1"/>
  <c r="R41" i="17"/>
  <c r="R32" i="17"/>
  <c r="R31" i="17"/>
  <c r="R42" i="17"/>
  <c r="AG25" i="19"/>
  <c r="AC29" i="17"/>
  <c r="AC17" i="17"/>
  <c r="AC30" i="17"/>
  <c r="X29" i="17"/>
  <c r="X17" i="17"/>
  <c r="X30" i="17"/>
  <c r="AH32" i="17"/>
  <c r="AH31" i="17"/>
  <c r="AH33" i="17"/>
  <c r="AH45" i="17" s="1"/>
  <c r="AH41" i="17"/>
  <c r="AH13" i="19" s="1"/>
  <c r="AH9" i="19" s="1"/>
  <c r="AH42" i="17"/>
  <c r="Z99" i="13"/>
  <c r="Q29" i="13"/>
  <c r="AK74" i="13"/>
  <c r="Y74" i="13"/>
  <c r="AL74" i="13"/>
  <c r="AH90" i="13"/>
  <c r="Z90" i="13"/>
  <c r="Z32" i="17"/>
  <c r="Z31" i="17"/>
  <c r="Z33" i="17"/>
  <c r="Z45" i="17" s="1"/>
  <c r="Z41" i="17"/>
  <c r="Z13" i="19" s="1"/>
  <c r="Z9" i="19" s="1"/>
  <c r="Z42" i="17"/>
  <c r="V42" i="17"/>
  <c r="V41" i="17"/>
  <c r="V33" i="17"/>
  <c r="V45" i="17" s="1"/>
  <c r="V32" i="17"/>
  <c r="V31" i="17"/>
  <c r="AE99" i="13"/>
  <c r="AD42" i="17"/>
  <c r="AD41" i="17"/>
  <c r="AD33" i="17"/>
  <c r="AD45" i="17" s="1"/>
  <c r="AD31" i="17"/>
  <c r="AD32" i="17"/>
  <c r="T31" i="17"/>
  <c r="T33" i="17"/>
  <c r="T45" i="17" s="1"/>
  <c r="T41" i="17"/>
  <c r="T32" i="17"/>
  <c r="T42" i="17"/>
  <c r="AK17" i="17"/>
  <c r="AK29" i="17"/>
  <c r="AK30" i="17"/>
  <c r="AB41" i="17"/>
  <c r="AB13" i="19" s="1"/>
  <c r="AB9" i="19" s="1"/>
  <c r="AB42" i="17"/>
  <c r="AB31" i="17"/>
  <c r="AB32" i="17"/>
  <c r="AB33" i="17"/>
  <c r="AB45" i="17" s="1"/>
  <c r="AG33" i="17"/>
  <c r="AG45" i="17" s="1"/>
  <c r="AG31" i="17"/>
  <c r="AG42" i="17"/>
  <c r="AG32" i="17"/>
  <c r="AG41" i="17"/>
  <c r="AH97" i="13"/>
  <c r="AH12" i="19"/>
  <c r="T29" i="13"/>
  <c r="F29" i="13"/>
  <c r="AL99" i="13"/>
  <c r="AE58" i="13"/>
  <c r="AJ58" i="13"/>
  <c r="W32" i="17"/>
  <c r="W33" i="17"/>
  <c r="W45" i="17" s="1"/>
  <c r="W42" i="17"/>
  <c r="W31" i="17"/>
  <c r="W41" i="17"/>
  <c r="AF30" i="17"/>
  <c r="AF29" i="17"/>
  <c r="AF17" i="17"/>
  <c r="AJ97" i="13"/>
  <c r="AH74" i="13"/>
  <c r="Z97" i="13"/>
  <c r="W29" i="13"/>
  <c r="AI90" i="13"/>
  <c r="AD90" i="13"/>
  <c r="AJ74" i="13"/>
  <c r="AD58" i="13"/>
  <c r="U29" i="17"/>
  <c r="U30" i="17"/>
  <c r="U17" i="17"/>
  <c r="AJ41" i="17"/>
  <c r="AJ12" i="19" s="1"/>
  <c r="AJ33" i="17"/>
  <c r="AJ45" i="17" s="1"/>
  <c r="AJ42" i="17"/>
  <c r="AJ31" i="17"/>
  <c r="AJ32" i="17"/>
  <c r="S29" i="17"/>
  <c r="S17" i="17"/>
  <c r="S30" i="17"/>
  <c r="AL32" i="17"/>
  <c r="AL31" i="17"/>
  <c r="AL41" i="17"/>
  <c r="AL12" i="19" s="1"/>
  <c r="AL8" i="19" s="1"/>
  <c r="AL33" i="17"/>
  <c r="AL45" i="17" s="1"/>
  <c r="AL42" i="17"/>
  <c r="AE42" i="17"/>
  <c r="AE31" i="17"/>
  <c r="AE41" i="17"/>
  <c r="AE32" i="17"/>
  <c r="AE33" i="17"/>
  <c r="AE45" i="17" s="1"/>
  <c r="Y33" i="17"/>
  <c r="Y45" i="17" s="1"/>
  <c r="Y41" i="17"/>
  <c r="Y12" i="19" s="1"/>
  <c r="Y31" i="17"/>
  <c r="Y42" i="17"/>
  <c r="Y32" i="17"/>
  <c r="AA17" i="17"/>
  <c r="AA30" i="17"/>
  <c r="AA29" i="17"/>
  <c r="AJ99" i="13"/>
  <c r="AB97" i="13"/>
  <c r="AE97" i="13"/>
  <c r="O29" i="13"/>
  <c r="AL58" i="13"/>
  <c r="AF90" i="13"/>
  <c r="AI29" i="17"/>
  <c r="AI17" i="17"/>
  <c r="AI30" i="17"/>
  <c r="R97" i="16"/>
  <c r="R99" i="16" s="1"/>
  <c r="X66" i="16"/>
  <c r="E98" i="16"/>
  <c r="E99" i="16" s="1"/>
  <c r="X50" i="16"/>
  <c r="E50" i="16"/>
  <c r="E82" i="16"/>
  <c r="S97" i="16"/>
  <c r="W50" i="16"/>
  <c r="P81" i="16"/>
  <c r="T97" i="16"/>
  <c r="P50" i="16"/>
  <c r="G65" i="16"/>
  <c r="Q66" i="16"/>
  <c r="X65" i="16"/>
  <c r="X69" i="16" s="1"/>
  <c r="T81" i="16"/>
  <c r="X82" i="16"/>
  <c r="Q98" i="16"/>
  <c r="Q99" i="16" s="1"/>
  <c r="X81" i="16"/>
  <c r="G50" i="16"/>
  <c r="F97" i="16"/>
  <c r="I50" i="16"/>
  <c r="P65" i="16"/>
  <c r="P69" i="16" s="1"/>
  <c r="G97" i="16"/>
  <c r="I65" i="16"/>
  <c r="I68" i="16" s="1"/>
  <c r="S82" i="16"/>
  <c r="I81" i="16"/>
  <c r="I83" i="16" s="1"/>
  <c r="H66" i="16"/>
  <c r="H50" i="16"/>
  <c r="H82" i="16"/>
  <c r="K50" i="16"/>
  <c r="K66" i="16"/>
  <c r="K67" i="16" s="1"/>
  <c r="R50" i="16"/>
  <c r="M98" i="16"/>
  <c r="M99" i="16" s="1"/>
  <c r="S81" i="16"/>
  <c r="S107" i="16" s="1"/>
  <c r="K98" i="16"/>
  <c r="K108" i="16" s="1"/>
  <c r="R65" i="16"/>
  <c r="R68" i="16" s="1"/>
  <c r="V50" i="16"/>
  <c r="S50" i="16"/>
  <c r="S66" i="16"/>
  <c r="V65" i="16"/>
  <c r="V69" i="16" s="1"/>
  <c r="T98" i="16"/>
  <c r="J97" i="16"/>
  <c r="J99" i="16" s="1"/>
  <c r="T82" i="16"/>
  <c r="T83" i="16" s="1"/>
  <c r="F81" i="16"/>
  <c r="F83" i="16" s="1"/>
  <c r="V82" i="16"/>
  <c r="V108" i="16" s="1"/>
  <c r="Q65" i="16"/>
  <c r="Q69" i="16" s="1"/>
  <c r="U66" i="16"/>
  <c r="T50" i="16"/>
  <c r="O50" i="16"/>
  <c r="M50" i="16"/>
  <c r="U98" i="16"/>
  <c r="U99" i="16" s="1"/>
  <c r="H65" i="16"/>
  <c r="H69" i="16" s="1"/>
  <c r="Q81" i="16"/>
  <c r="Q83" i="16" s="1"/>
  <c r="M66" i="16"/>
  <c r="J50" i="16"/>
  <c r="O97" i="16"/>
  <c r="M81" i="16"/>
  <c r="M83" i="16" s="1"/>
  <c r="H81" i="16"/>
  <c r="F65" i="16"/>
  <c r="F68" i="16" s="1"/>
  <c r="J65" i="16"/>
  <c r="O65" i="16"/>
  <c r="O68" i="16" s="1"/>
  <c r="AG88" i="13"/>
  <c r="AG89" i="13"/>
  <c r="AG87" i="13"/>
  <c r="AA99" i="1"/>
  <c r="AA100" i="1" s="1"/>
  <c r="L71" i="14"/>
  <c r="T95" i="15"/>
  <c r="T97" i="15" s="1"/>
  <c r="AD97" i="13"/>
  <c r="Y98" i="1"/>
  <c r="AL99" i="1"/>
  <c r="AF99" i="1"/>
  <c r="AJ98" i="1"/>
  <c r="AJ100" i="1" s="1"/>
  <c r="Z99" i="1"/>
  <c r="Z100" i="1" s="1"/>
  <c r="L72" i="14"/>
  <c r="L88" i="14"/>
  <c r="R87" i="15"/>
  <c r="AD99" i="13"/>
  <c r="AB58" i="13"/>
  <c r="AG57" i="13"/>
  <c r="AG56" i="13"/>
  <c r="AG55" i="13"/>
  <c r="Z74" i="13"/>
  <c r="AH74" i="1"/>
  <c r="L89" i="14"/>
  <c r="AI74" i="13"/>
  <c r="Y99" i="1"/>
  <c r="AL98" i="1"/>
  <c r="AI98" i="1"/>
  <c r="L73" i="14"/>
  <c r="G55" i="14"/>
  <c r="T90" i="14"/>
  <c r="V96" i="15"/>
  <c r="T89" i="15"/>
  <c r="T99" i="15" s="1"/>
  <c r="R88" i="15"/>
  <c r="Q95" i="14"/>
  <c r="F96" i="14"/>
  <c r="AD90" i="1"/>
  <c r="AA74" i="13"/>
  <c r="AA58" i="1"/>
  <c r="AF90" i="1"/>
  <c r="Y74" i="1"/>
  <c r="AC90" i="13"/>
  <c r="AJ90" i="13"/>
  <c r="AE74" i="13"/>
  <c r="Z90" i="1"/>
  <c r="AJ58" i="1"/>
  <c r="AD74" i="13"/>
  <c r="AA58" i="13"/>
  <c r="AI58" i="1"/>
  <c r="AE74" i="1"/>
  <c r="U97" i="14"/>
  <c r="R89" i="15"/>
  <c r="P97" i="14"/>
  <c r="AH98" i="1"/>
  <c r="AD99" i="1"/>
  <c r="E73" i="14"/>
  <c r="R89" i="14"/>
  <c r="R99" i="14" s="1"/>
  <c r="E95" i="14"/>
  <c r="E97" i="14" s="1"/>
  <c r="X88" i="15"/>
  <c r="I95" i="15"/>
  <c r="AG95" i="13"/>
  <c r="AC74" i="13"/>
  <c r="AF74" i="13"/>
  <c r="AI74" i="1"/>
  <c r="AH99" i="1"/>
  <c r="AD98" i="1"/>
  <c r="AC98" i="1"/>
  <c r="AG98" i="1"/>
  <c r="AG100" i="1" s="1"/>
  <c r="Q71" i="14"/>
  <c r="E71" i="14"/>
  <c r="R87" i="14"/>
  <c r="X89" i="15"/>
  <c r="I56" i="15"/>
  <c r="I58" i="15" s="1"/>
  <c r="I87" i="15"/>
  <c r="AB99" i="13"/>
  <c r="Y99" i="13"/>
  <c r="AK74" i="1"/>
  <c r="Z58" i="13"/>
  <c r="AG90" i="1"/>
  <c r="R88" i="14"/>
  <c r="H95" i="15"/>
  <c r="H97" i="15" s="1"/>
  <c r="L55" i="15"/>
  <c r="AC58" i="13"/>
  <c r="AB90" i="13"/>
  <c r="Y58" i="13"/>
  <c r="AF74" i="1"/>
  <c r="AB58" i="1"/>
  <c r="AL90" i="13"/>
  <c r="AK90" i="13"/>
  <c r="AA90" i="1"/>
  <c r="AI58" i="13"/>
  <c r="AG72" i="13"/>
  <c r="AG71" i="13"/>
  <c r="AG73" i="13"/>
  <c r="AG99" i="13" s="1"/>
  <c r="Y90" i="13"/>
  <c r="Y58" i="1"/>
  <c r="AL90" i="1"/>
  <c r="S72" i="15"/>
  <c r="S95" i="15"/>
  <c r="S97" i="15" s="1"/>
  <c r="S71" i="15"/>
  <c r="AI28" i="13"/>
  <c r="AI99" i="13" s="1"/>
  <c r="AI26" i="13"/>
  <c r="AI27" i="13"/>
  <c r="AI95" i="13"/>
  <c r="H26" i="13"/>
  <c r="S73" i="15"/>
  <c r="S99" i="15" s="1"/>
  <c r="W87" i="14"/>
  <c r="W96" i="14"/>
  <c r="W97" i="14" s="1"/>
  <c r="P85" i="13"/>
  <c r="P53" i="13"/>
  <c r="P38" i="13"/>
  <c r="P69" i="13"/>
  <c r="K70" i="13"/>
  <c r="K54" i="13"/>
  <c r="K86" i="13"/>
  <c r="R38" i="13"/>
  <c r="R85" i="13"/>
  <c r="R69" i="13"/>
  <c r="R53" i="13"/>
  <c r="L53" i="13"/>
  <c r="L69" i="13"/>
  <c r="L85" i="13"/>
  <c r="L38" i="13"/>
  <c r="T70" i="13"/>
  <c r="T86" i="13"/>
  <c r="AA27" i="13"/>
  <c r="AA95" i="13"/>
  <c r="AA28" i="13"/>
  <c r="AA99" i="13" s="1"/>
  <c r="AA26" i="13"/>
  <c r="X55" i="14"/>
  <c r="X56" i="14"/>
  <c r="X58" i="14" s="1"/>
  <c r="X95" i="14"/>
  <c r="X55" i="15"/>
  <c r="X96" i="15"/>
  <c r="X97" i="15" s="1"/>
  <c r="T85" i="13"/>
  <c r="T69" i="13"/>
  <c r="T53" i="13"/>
  <c r="T55" i="13" s="1"/>
  <c r="AD29" i="13"/>
  <c r="AD98" i="13"/>
  <c r="F86" i="13"/>
  <c r="F70" i="13"/>
  <c r="F54" i="13"/>
  <c r="J54" i="13"/>
  <c r="J86" i="13"/>
  <c r="J70" i="13"/>
  <c r="S28" i="13"/>
  <c r="S26" i="13"/>
  <c r="S27" i="13"/>
  <c r="N54" i="13"/>
  <c r="N70" i="13"/>
  <c r="N86" i="13"/>
  <c r="Q38" i="13"/>
  <c r="Q53" i="13"/>
  <c r="Q85" i="13"/>
  <c r="Q69" i="13"/>
  <c r="X54" i="13"/>
  <c r="X70" i="13"/>
  <c r="X86" i="13"/>
  <c r="R86" i="13"/>
  <c r="R70" i="13"/>
  <c r="R54" i="13"/>
  <c r="W85" i="13"/>
  <c r="W53" i="13"/>
  <c r="W38" i="13"/>
  <c r="W69" i="13"/>
  <c r="AB100" i="1"/>
  <c r="G88" i="14"/>
  <c r="G98" i="14" s="1"/>
  <c r="O73" i="15"/>
  <c r="O74" i="15" s="1"/>
  <c r="F71" i="15"/>
  <c r="F95" i="15"/>
  <c r="F97" i="15" s="1"/>
  <c r="T55" i="15"/>
  <c r="R57" i="15"/>
  <c r="R99" i="15" s="1"/>
  <c r="AG29" i="13"/>
  <c r="I29" i="13"/>
  <c r="X28" i="13"/>
  <c r="X26" i="13"/>
  <c r="X27" i="13"/>
  <c r="X85" i="13"/>
  <c r="X38" i="13"/>
  <c r="X53" i="13"/>
  <c r="X69" i="13"/>
  <c r="G95" i="14"/>
  <c r="G97" i="14" s="1"/>
  <c r="AC26" i="13"/>
  <c r="AC96" i="13"/>
  <c r="H27" i="13"/>
  <c r="H28" i="13"/>
  <c r="I85" i="13"/>
  <c r="I38" i="13"/>
  <c r="I69" i="13"/>
  <c r="I53" i="13"/>
  <c r="M28" i="13"/>
  <c r="M27" i="13"/>
  <c r="M26" i="13"/>
  <c r="V54" i="13"/>
  <c r="V70" i="13"/>
  <c r="V86" i="13"/>
  <c r="G70" i="13"/>
  <c r="G86" i="13"/>
  <c r="G54" i="13"/>
  <c r="K85" i="13"/>
  <c r="K53" i="13"/>
  <c r="K69" i="13"/>
  <c r="K38" i="13"/>
  <c r="F53" i="13"/>
  <c r="F38" i="13"/>
  <c r="F85" i="13"/>
  <c r="F69" i="13"/>
  <c r="E70" i="13"/>
  <c r="E54" i="13"/>
  <c r="E86" i="13"/>
  <c r="AF29" i="1"/>
  <c r="AF98" i="1"/>
  <c r="AF100" i="1" s="1"/>
  <c r="K71" i="14"/>
  <c r="G89" i="14"/>
  <c r="G99" i="14" s="1"/>
  <c r="F72" i="15"/>
  <c r="F98" i="15" s="1"/>
  <c r="AC27" i="13"/>
  <c r="AC28" i="13"/>
  <c r="AC99" i="13" s="1"/>
  <c r="AC95" i="13"/>
  <c r="AE98" i="13"/>
  <c r="AE29" i="13"/>
  <c r="S86" i="13"/>
  <c r="S54" i="13"/>
  <c r="S70" i="13"/>
  <c r="P86" i="13"/>
  <c r="P54" i="13"/>
  <c r="P70" i="13"/>
  <c r="Q88" i="14"/>
  <c r="Q98" i="14" s="1"/>
  <c r="E53" i="13"/>
  <c r="E38" i="13"/>
  <c r="E69" i="13"/>
  <c r="E85" i="13"/>
  <c r="O86" i="13"/>
  <c r="O70" i="13"/>
  <c r="O54" i="13"/>
  <c r="S69" i="13"/>
  <c r="S85" i="13"/>
  <c r="S38" i="13"/>
  <c r="S53" i="13"/>
  <c r="S95" i="13" s="1"/>
  <c r="N85" i="13"/>
  <c r="N69" i="13"/>
  <c r="N53" i="13"/>
  <c r="N38" i="13"/>
  <c r="M70" i="13"/>
  <c r="M54" i="13"/>
  <c r="M86" i="13"/>
  <c r="M95" i="14"/>
  <c r="M97" i="14" s="1"/>
  <c r="O95" i="15"/>
  <c r="O97" i="15" s="1"/>
  <c r="K26" i="13"/>
  <c r="K28" i="13"/>
  <c r="K27" i="13"/>
  <c r="U26" i="13"/>
  <c r="P26" i="13"/>
  <c r="P27" i="13"/>
  <c r="P28" i="13"/>
  <c r="Y29" i="13"/>
  <c r="Y98" i="13"/>
  <c r="G29" i="13"/>
  <c r="G53" i="13"/>
  <c r="G85" i="13"/>
  <c r="G38" i="13"/>
  <c r="G69" i="13"/>
  <c r="AE100" i="1"/>
  <c r="O38" i="13"/>
  <c r="O85" i="13"/>
  <c r="O69" i="13"/>
  <c r="O53" i="13"/>
  <c r="Q29" i="1"/>
  <c r="AL29" i="13"/>
  <c r="AL98" i="13"/>
  <c r="Q86" i="1"/>
  <c r="Q70" i="1"/>
  <c r="Q54" i="1"/>
  <c r="M85" i="13"/>
  <c r="M53" i="13"/>
  <c r="M38" i="13"/>
  <c r="M69" i="13"/>
  <c r="W86" i="13"/>
  <c r="W54" i="13"/>
  <c r="W70" i="13"/>
  <c r="I86" i="13"/>
  <c r="I70" i="13"/>
  <c r="I54" i="13"/>
  <c r="V38" i="13"/>
  <c r="V69" i="13"/>
  <c r="V85" i="13"/>
  <c r="V53" i="13"/>
  <c r="U70" i="13"/>
  <c r="U86" i="13"/>
  <c r="U54" i="13"/>
  <c r="AI100" i="1"/>
  <c r="T38" i="13"/>
  <c r="M56" i="14"/>
  <c r="M58" i="14" s="1"/>
  <c r="T87" i="15"/>
  <c r="L95" i="15"/>
  <c r="O57" i="15"/>
  <c r="O58" i="15" s="1"/>
  <c r="Z98" i="13"/>
  <c r="Z29" i="13"/>
  <c r="H54" i="13"/>
  <c r="H86" i="13"/>
  <c r="H70" i="13"/>
  <c r="AC100" i="1"/>
  <c r="AK29" i="1"/>
  <c r="AK99" i="1"/>
  <c r="AK100" i="1" s="1"/>
  <c r="O97" i="14"/>
  <c r="H69" i="13"/>
  <c r="H53" i="13"/>
  <c r="H85" i="13"/>
  <c r="H38" i="13"/>
  <c r="U85" i="13"/>
  <c r="U53" i="13"/>
  <c r="U69" i="13"/>
  <c r="U38" i="13"/>
  <c r="J53" i="13"/>
  <c r="J85" i="13"/>
  <c r="J69" i="13"/>
  <c r="J38" i="13"/>
  <c r="Q54" i="13"/>
  <c r="Q86" i="13"/>
  <c r="Q70" i="13"/>
  <c r="L86" i="13"/>
  <c r="L54" i="13"/>
  <c r="L70" i="13"/>
  <c r="N29" i="13"/>
  <c r="AF95" i="13"/>
  <c r="AF26" i="13"/>
  <c r="AF27" i="13"/>
  <c r="AF28" i="13"/>
  <c r="AF99" i="13" s="1"/>
  <c r="AJ29" i="13"/>
  <c r="AJ98" i="13"/>
  <c r="L29" i="13"/>
  <c r="AB29" i="13"/>
  <c r="AB98" i="13"/>
  <c r="U28" i="13"/>
  <c r="U27" i="13"/>
  <c r="AH98" i="13"/>
  <c r="AH29" i="13"/>
  <c r="E29" i="13"/>
  <c r="AK28" i="13"/>
  <c r="AK99" i="13" s="1"/>
  <c r="AK27" i="13"/>
  <c r="AK95" i="13"/>
  <c r="AK26" i="13"/>
  <c r="R83" i="16"/>
  <c r="F108" i="16"/>
  <c r="I99" i="16"/>
  <c r="V99" i="16"/>
  <c r="U83" i="16"/>
  <c r="L68" i="16"/>
  <c r="L69" i="16"/>
  <c r="L67" i="16"/>
  <c r="L107" i="16"/>
  <c r="X68" i="16"/>
  <c r="T68" i="16"/>
  <c r="T67" i="16"/>
  <c r="T69" i="16"/>
  <c r="K69" i="16"/>
  <c r="K68" i="16"/>
  <c r="K107" i="16"/>
  <c r="P68" i="16"/>
  <c r="P107" i="16"/>
  <c r="G108" i="16"/>
  <c r="W67" i="16"/>
  <c r="W69" i="16"/>
  <c r="W68" i="16"/>
  <c r="W107" i="16"/>
  <c r="K83" i="16"/>
  <c r="H99" i="16"/>
  <c r="N69" i="16"/>
  <c r="N68" i="16"/>
  <c r="N67" i="16"/>
  <c r="N107" i="16"/>
  <c r="X99" i="16"/>
  <c r="E83" i="16"/>
  <c r="W83" i="16"/>
  <c r="N83" i="16"/>
  <c r="I108" i="16"/>
  <c r="P99" i="16"/>
  <c r="S69" i="16"/>
  <c r="S67" i="16"/>
  <c r="S68" i="16"/>
  <c r="G67" i="16"/>
  <c r="G68" i="16"/>
  <c r="G69" i="16"/>
  <c r="G107" i="16"/>
  <c r="F99" i="16"/>
  <c r="N99" i="16"/>
  <c r="U69" i="16"/>
  <c r="U68" i="16"/>
  <c r="U67" i="16"/>
  <c r="U107" i="16"/>
  <c r="N108" i="16"/>
  <c r="E68" i="16"/>
  <c r="E67" i="16"/>
  <c r="E69" i="16"/>
  <c r="E107" i="16"/>
  <c r="S99" i="16"/>
  <c r="G83" i="16"/>
  <c r="I67" i="16"/>
  <c r="R90" i="15"/>
  <c r="F90" i="15"/>
  <c r="L96" i="15"/>
  <c r="H71" i="15"/>
  <c r="H73" i="15"/>
  <c r="H74" i="15" s="1"/>
  <c r="W97" i="15"/>
  <c r="X74" i="15"/>
  <c r="G90" i="15"/>
  <c r="T90" i="15"/>
  <c r="J96" i="15"/>
  <c r="J97" i="15" s="1"/>
  <c r="M90" i="15"/>
  <c r="I97" i="15"/>
  <c r="W74" i="15"/>
  <c r="J74" i="15"/>
  <c r="E90" i="15"/>
  <c r="K97" i="15"/>
  <c r="P99" i="15"/>
  <c r="Q90" i="15"/>
  <c r="E74" i="15"/>
  <c r="T74" i="15"/>
  <c r="P74" i="15"/>
  <c r="H90" i="15"/>
  <c r="G74" i="15"/>
  <c r="X99" i="15"/>
  <c r="J90" i="15"/>
  <c r="V90" i="15"/>
  <c r="J99" i="15"/>
  <c r="V99" i="15"/>
  <c r="V97" i="15"/>
  <c r="P90" i="15"/>
  <c r="H58" i="15"/>
  <c r="H98" i="15"/>
  <c r="W58" i="15"/>
  <c r="W98" i="15"/>
  <c r="V74" i="15"/>
  <c r="J58" i="15"/>
  <c r="J98" i="15"/>
  <c r="E58" i="15"/>
  <c r="E98" i="15"/>
  <c r="N99" i="15"/>
  <c r="M74" i="15"/>
  <c r="M97" i="15"/>
  <c r="P97" i="15"/>
  <c r="X58" i="15"/>
  <c r="X98" i="15"/>
  <c r="G97" i="15"/>
  <c r="M99" i="15"/>
  <c r="V58" i="15"/>
  <c r="V98" i="15"/>
  <c r="E99" i="15"/>
  <c r="O98" i="15"/>
  <c r="M58" i="15"/>
  <c r="M98" i="15"/>
  <c r="P58" i="15"/>
  <c r="P98" i="15"/>
  <c r="K90" i="15"/>
  <c r="K58" i="15"/>
  <c r="I74" i="15"/>
  <c r="N74" i="15"/>
  <c r="S90" i="15"/>
  <c r="Q58" i="15"/>
  <c r="Q98" i="15"/>
  <c r="R74" i="15"/>
  <c r="R97" i="15"/>
  <c r="L58" i="15"/>
  <c r="L98" i="15"/>
  <c r="N90" i="15"/>
  <c r="F58" i="15"/>
  <c r="T58" i="15"/>
  <c r="T98" i="15"/>
  <c r="G58" i="15"/>
  <c r="G98" i="15"/>
  <c r="S58" i="15"/>
  <c r="W90" i="15"/>
  <c r="W99" i="15"/>
  <c r="Q74" i="15"/>
  <c r="U90" i="15"/>
  <c r="L99" i="15"/>
  <c r="Q99" i="15"/>
  <c r="F99" i="15"/>
  <c r="E97" i="15"/>
  <c r="L90" i="15"/>
  <c r="H90" i="14"/>
  <c r="F90" i="14"/>
  <c r="F97" i="14"/>
  <c r="U90" i="14"/>
  <c r="P74" i="14"/>
  <c r="N90" i="14"/>
  <c r="I74" i="14"/>
  <c r="J90" i="14"/>
  <c r="P90" i="14"/>
  <c r="I97" i="14"/>
  <c r="F74" i="14"/>
  <c r="P99" i="14"/>
  <c r="U74" i="14"/>
  <c r="H74" i="14"/>
  <c r="V74" i="14"/>
  <c r="M74" i="14"/>
  <c r="N74" i="14"/>
  <c r="J99" i="14"/>
  <c r="S74" i="14"/>
  <c r="W99" i="14"/>
  <c r="W74" i="14"/>
  <c r="J97" i="14"/>
  <c r="J74" i="14"/>
  <c r="Q74" i="14"/>
  <c r="W90" i="14"/>
  <c r="F99" i="14"/>
  <c r="Q90" i="14"/>
  <c r="S99" i="14"/>
  <c r="V90" i="14"/>
  <c r="E74" i="14"/>
  <c r="E99" i="14"/>
  <c r="E90" i="14"/>
  <c r="O90" i="14"/>
  <c r="M90" i="14"/>
  <c r="R90" i="14"/>
  <c r="K90" i="14"/>
  <c r="E58" i="14"/>
  <c r="E98" i="14"/>
  <c r="V58" i="14"/>
  <c r="V98" i="14"/>
  <c r="G58" i="14"/>
  <c r="S58" i="14"/>
  <c r="S98" i="14"/>
  <c r="T97" i="14"/>
  <c r="N97" i="14"/>
  <c r="V99" i="14"/>
  <c r="R97" i="14"/>
  <c r="T58" i="14"/>
  <c r="T98" i="14"/>
  <c r="W58" i="14"/>
  <c r="W98" i="14"/>
  <c r="U58" i="14"/>
  <c r="U98" i="14"/>
  <c r="Q97" i="14"/>
  <c r="K97" i="14"/>
  <c r="O58" i="14"/>
  <c r="O98" i="14"/>
  <c r="O99" i="14"/>
  <c r="T99" i="14"/>
  <c r="J58" i="14"/>
  <c r="J98" i="14"/>
  <c r="X74" i="14"/>
  <c r="N58" i="14"/>
  <c r="N98" i="14"/>
  <c r="K58" i="14"/>
  <c r="K98" i="14"/>
  <c r="I90" i="14"/>
  <c r="F58" i="14"/>
  <c r="F98" i="14"/>
  <c r="P58" i="14"/>
  <c r="U99" i="14"/>
  <c r="X99" i="14"/>
  <c r="Q58" i="14"/>
  <c r="N99" i="14"/>
  <c r="R58" i="14"/>
  <c r="R98" i="14"/>
  <c r="I99" i="14"/>
  <c r="H58" i="14"/>
  <c r="H98" i="14"/>
  <c r="H100" i="14" s="1"/>
  <c r="T74" i="14"/>
  <c r="G74" i="14"/>
  <c r="O74" i="14"/>
  <c r="R74" i="14"/>
  <c r="Q99" i="14"/>
  <c r="K99" i="14"/>
  <c r="S97" i="14"/>
  <c r="I58" i="14"/>
  <c r="I98" i="14"/>
  <c r="I29" i="1"/>
  <c r="K29" i="1"/>
  <c r="Z29" i="1"/>
  <c r="J29" i="1"/>
  <c r="O29" i="1"/>
  <c r="E29" i="1"/>
  <c r="AB29" i="1"/>
  <c r="R29" i="1"/>
  <c r="X29" i="1"/>
  <c r="G29" i="1"/>
  <c r="L29" i="1"/>
  <c r="AI29" i="1"/>
  <c r="P29" i="1"/>
  <c r="AE29" i="1"/>
  <c r="AD29" i="1"/>
  <c r="AL29" i="1"/>
  <c r="S29" i="1"/>
  <c r="U29" i="1"/>
  <c r="F29" i="1"/>
  <c r="M29" i="1"/>
  <c r="H29" i="1"/>
  <c r="T29" i="1"/>
  <c r="AG29" i="1"/>
  <c r="N29" i="1"/>
  <c r="W29" i="1"/>
  <c r="Y29" i="1"/>
  <c r="AJ29" i="1"/>
  <c r="V29" i="1"/>
  <c r="AA29" i="1"/>
  <c r="AH29" i="1"/>
  <c r="AC29" i="1"/>
  <c r="I36" i="1"/>
  <c r="X37" i="1"/>
  <c r="N36" i="1"/>
  <c r="R37" i="1"/>
  <c r="U37" i="1"/>
  <c r="M37" i="1"/>
  <c r="W36" i="1"/>
  <c r="V36" i="1"/>
  <c r="S36" i="1"/>
  <c r="X36" i="1"/>
  <c r="T36" i="1"/>
  <c r="S37" i="1"/>
  <c r="F37" i="1"/>
  <c r="P37" i="1"/>
  <c r="N37" i="1"/>
  <c r="K36" i="1"/>
  <c r="W37" i="1"/>
  <c r="E37" i="1"/>
  <c r="Q36" i="1"/>
  <c r="M36" i="1"/>
  <c r="E36" i="1"/>
  <c r="I37" i="1"/>
  <c r="H36" i="1"/>
  <c r="O36" i="1"/>
  <c r="T37" i="1"/>
  <c r="J37" i="1"/>
  <c r="G37" i="1"/>
  <c r="R36" i="1"/>
  <c r="V37" i="1"/>
  <c r="L37" i="1"/>
  <c r="G36" i="1"/>
  <c r="L36" i="1"/>
  <c r="K37" i="1"/>
  <c r="H37" i="1"/>
  <c r="J36" i="1"/>
  <c r="P36" i="1"/>
  <c r="F36" i="1"/>
  <c r="O37" i="1"/>
  <c r="U36" i="1"/>
  <c r="AL100" i="1" l="1"/>
  <c r="K98" i="15"/>
  <c r="R98" i="15"/>
  <c r="U99" i="15"/>
  <c r="X97" i="14"/>
  <c r="I98" i="15"/>
  <c r="N98" i="15"/>
  <c r="I99" i="15"/>
  <c r="I100" i="15" s="1"/>
  <c r="V83" i="16"/>
  <c r="M68" i="16"/>
  <c r="J83" i="16"/>
  <c r="P83" i="16"/>
  <c r="Y100" i="1"/>
  <c r="U98" i="15"/>
  <c r="U100" i="15" s="1"/>
  <c r="W99" i="16"/>
  <c r="J67" i="16"/>
  <c r="L99" i="16"/>
  <c r="V97" i="14"/>
  <c r="O108" i="16"/>
  <c r="N97" i="15"/>
  <c r="O83" i="16"/>
  <c r="L108" i="16"/>
  <c r="L109" i="16" s="1"/>
  <c r="M100" i="15"/>
  <c r="L97" i="15"/>
  <c r="E34" i="16"/>
  <c r="P108" i="16"/>
  <c r="S74" i="15"/>
  <c r="AD100" i="1"/>
  <c r="F69" i="16"/>
  <c r="AH100" i="1"/>
  <c r="L98" i="14"/>
  <c r="L100" i="14" s="1"/>
  <c r="X107" i="16"/>
  <c r="X109" i="16" s="1"/>
  <c r="T107" i="16"/>
  <c r="X67" i="16"/>
  <c r="AB12" i="19"/>
  <c r="AB8" i="19" s="1"/>
  <c r="AB10" i="19" s="1"/>
  <c r="U23" i="19"/>
  <c r="U24" i="19"/>
  <c r="W24" i="19"/>
  <c r="W23" i="19"/>
  <c r="W25" i="19" s="1"/>
  <c r="L90" i="14"/>
  <c r="E108" i="16"/>
  <c r="E109" i="16" s="1"/>
  <c r="Z12" i="19"/>
  <c r="Z14" i="19" s="1"/>
  <c r="P67" i="16"/>
  <c r="X83" i="16"/>
  <c r="T99" i="16"/>
  <c r="T24" i="19"/>
  <c r="T23" i="19"/>
  <c r="T25" i="19" s="1"/>
  <c r="X98" i="14"/>
  <c r="L74" i="14"/>
  <c r="X90" i="15"/>
  <c r="X24" i="19"/>
  <c r="X23" i="19"/>
  <c r="M67" i="16"/>
  <c r="X108" i="16"/>
  <c r="H83" i="16"/>
  <c r="Q108" i="16"/>
  <c r="V24" i="19"/>
  <c r="V23" i="19"/>
  <c r="L99" i="14"/>
  <c r="AE43" i="17"/>
  <c r="P96" i="13"/>
  <c r="AL100" i="13"/>
  <c r="M29" i="13"/>
  <c r="AJ13" i="19"/>
  <c r="AJ9" i="19" s="1"/>
  <c r="Y8" i="19"/>
  <c r="AC97" i="13"/>
  <c r="W44" i="17"/>
  <c r="W34" i="17"/>
  <c r="AD44" i="17"/>
  <c r="AD46" i="17" s="1"/>
  <c r="AD34" i="17"/>
  <c r="Y44" i="17"/>
  <c r="Y46" i="17" s="1"/>
  <c r="Y34" i="17"/>
  <c r="AK42" i="17"/>
  <c r="AK31" i="17"/>
  <c r="AK33" i="17"/>
  <c r="AK45" i="17" s="1"/>
  <c r="AK41" i="17"/>
  <c r="AK13" i="19" s="1"/>
  <c r="AK9" i="19" s="1"/>
  <c r="AK32" i="17"/>
  <c r="Z44" i="17"/>
  <c r="Z46" i="17" s="1"/>
  <c r="Z34" i="17"/>
  <c r="AH100" i="13"/>
  <c r="AH44" i="17"/>
  <c r="AH46" i="17" s="1"/>
  <c r="AH34" i="17"/>
  <c r="AD100" i="13"/>
  <c r="AB14" i="19"/>
  <c r="S41" i="17"/>
  <c r="S42" i="17"/>
  <c r="S32" i="17"/>
  <c r="S31" i="17"/>
  <c r="S33" i="17"/>
  <c r="S45" i="17" s="1"/>
  <c r="U42" i="17"/>
  <c r="U33" i="17"/>
  <c r="U45" i="17" s="1"/>
  <c r="U41" i="17"/>
  <c r="U31" i="17"/>
  <c r="U32" i="17"/>
  <c r="AF33" i="17"/>
  <c r="AF45" i="17" s="1"/>
  <c r="AF32" i="17"/>
  <c r="AF31" i="17"/>
  <c r="AF41" i="17"/>
  <c r="AF42" i="17"/>
  <c r="AH14" i="19"/>
  <c r="AH8" i="19"/>
  <c r="AH10" i="19" s="1"/>
  <c r="R44" i="17"/>
  <c r="R34" i="17"/>
  <c r="AK97" i="13"/>
  <c r="G96" i="13"/>
  <c r="AG74" i="13"/>
  <c r="AI41" i="17"/>
  <c r="AI13" i="19" s="1"/>
  <c r="AI9" i="19" s="1"/>
  <c r="AI42" i="17"/>
  <c r="AI32" i="17"/>
  <c r="AI31" i="17"/>
  <c r="AI33" i="17"/>
  <c r="AI45" i="17" s="1"/>
  <c r="Y43" i="17"/>
  <c r="Y13" i="19"/>
  <c r="Y9" i="19" s="1"/>
  <c r="AJ8" i="19"/>
  <c r="AB44" i="17"/>
  <c r="AB46" i="17" s="1"/>
  <c r="AB34" i="17"/>
  <c r="T44" i="17"/>
  <c r="T34" i="17"/>
  <c r="AD43" i="17"/>
  <c r="AD13" i="19"/>
  <c r="AD9" i="19" s="1"/>
  <c r="AI97" i="13"/>
  <c r="AD16" i="19"/>
  <c r="AE13" i="19"/>
  <c r="AE9" i="19" s="1"/>
  <c r="AL13" i="19"/>
  <c r="AL9" i="19" s="1"/>
  <c r="AL43" i="17"/>
  <c r="AH43" i="17"/>
  <c r="AF97" i="13"/>
  <c r="AG97" i="13"/>
  <c r="AG12" i="19"/>
  <c r="AG13" i="19"/>
  <c r="AG9" i="19" s="1"/>
  <c r="X33" i="17"/>
  <c r="X45" i="17" s="1"/>
  <c r="X41" i="17"/>
  <c r="X32" i="17"/>
  <c r="X42" i="17"/>
  <c r="X31" i="17"/>
  <c r="AJ100" i="13"/>
  <c r="AA97" i="13"/>
  <c r="AA33" i="17"/>
  <c r="AA45" i="17" s="1"/>
  <c r="AA31" i="17"/>
  <c r="AA41" i="17"/>
  <c r="AA42" i="17"/>
  <c r="AA32" i="17"/>
  <c r="AG43" i="17"/>
  <c r="Z43" i="17"/>
  <c r="AC31" i="17"/>
  <c r="AC33" i="17"/>
  <c r="AC45" i="17" s="1"/>
  <c r="AC42" i="17"/>
  <c r="AC41" i="17"/>
  <c r="AC12" i="19" s="1"/>
  <c r="AC32" i="17"/>
  <c r="AE12" i="19"/>
  <c r="AB100" i="13"/>
  <c r="AJ44" i="17"/>
  <c r="AJ46" i="17" s="1"/>
  <c r="AJ34" i="17"/>
  <c r="Z100" i="13"/>
  <c r="M95" i="13"/>
  <c r="K29" i="13"/>
  <c r="AE100" i="13"/>
  <c r="AG90" i="13"/>
  <c r="AE44" i="17"/>
  <c r="AE46" i="17" s="1"/>
  <c r="AE34" i="17"/>
  <c r="AL44" i="17"/>
  <c r="AL46" i="17" s="1"/>
  <c r="AL34" i="17"/>
  <c r="AJ43" i="17"/>
  <c r="AG44" i="17"/>
  <c r="AG46" i="17" s="1"/>
  <c r="AG34" i="17"/>
  <c r="AB43" i="17"/>
  <c r="V44" i="17"/>
  <c r="V34" i="17"/>
  <c r="AD12" i="19"/>
  <c r="O67" i="16"/>
  <c r="S108" i="16"/>
  <c r="I107" i="16"/>
  <c r="I109" i="16" s="1"/>
  <c r="J107" i="16"/>
  <c r="J109" i="16" s="1"/>
  <c r="I69" i="16"/>
  <c r="I70" i="16" s="1"/>
  <c r="S83" i="16"/>
  <c r="M107" i="16"/>
  <c r="T108" i="16"/>
  <c r="T109" i="16" s="1"/>
  <c r="H108" i="16"/>
  <c r="R67" i="16"/>
  <c r="K99" i="16"/>
  <c r="J69" i="16"/>
  <c r="J111" i="16" s="1"/>
  <c r="H68" i="16"/>
  <c r="H70" i="16" s="1"/>
  <c r="R69" i="16"/>
  <c r="R111" i="16" s="1"/>
  <c r="F107" i="16"/>
  <c r="F109" i="16" s="1"/>
  <c r="H67" i="16"/>
  <c r="R107" i="16"/>
  <c r="R109" i="16" s="1"/>
  <c r="J68" i="16"/>
  <c r="H107" i="16"/>
  <c r="F67" i="16"/>
  <c r="U108" i="16"/>
  <c r="U109" i="16" s="1"/>
  <c r="G109" i="16"/>
  <c r="M108" i="16"/>
  <c r="O99" i="16"/>
  <c r="V107" i="16"/>
  <c r="V109" i="16" s="1"/>
  <c r="V67" i="16"/>
  <c r="V68" i="16"/>
  <c r="V110" i="16" s="1"/>
  <c r="Q68" i="16"/>
  <c r="Q70" i="16" s="1"/>
  <c r="O69" i="16"/>
  <c r="O70" i="16" s="1"/>
  <c r="Q107" i="16"/>
  <c r="O107" i="16"/>
  <c r="O109" i="16" s="1"/>
  <c r="Q67" i="16"/>
  <c r="F74" i="15"/>
  <c r="O99" i="15"/>
  <c r="H99" i="15"/>
  <c r="H100" i="15" s="1"/>
  <c r="T96" i="13"/>
  <c r="W100" i="14"/>
  <c r="S98" i="15"/>
  <c r="S100" i="15" s="1"/>
  <c r="M96" i="13"/>
  <c r="S96" i="13"/>
  <c r="S97" i="13" s="1"/>
  <c r="AG98" i="13"/>
  <c r="R96" i="13"/>
  <c r="AG58" i="13"/>
  <c r="Y100" i="13"/>
  <c r="F100" i="14"/>
  <c r="H96" i="13"/>
  <c r="G90" i="14"/>
  <c r="F96" i="13"/>
  <c r="P109" i="16"/>
  <c r="K109" i="16"/>
  <c r="P111" i="16"/>
  <c r="N109" i="16"/>
  <c r="R54" i="1"/>
  <c r="R86" i="1"/>
  <c r="R70" i="1"/>
  <c r="U55" i="13"/>
  <c r="U56" i="13"/>
  <c r="U95" i="13"/>
  <c r="U57" i="13"/>
  <c r="O73" i="13"/>
  <c r="O72" i="13"/>
  <c r="O71" i="13"/>
  <c r="G55" i="13"/>
  <c r="G57" i="13"/>
  <c r="G95" i="13"/>
  <c r="G97" i="13" s="1"/>
  <c r="G56" i="13"/>
  <c r="N88" i="13"/>
  <c r="N89" i="13"/>
  <c r="N87" i="13"/>
  <c r="E88" i="13"/>
  <c r="E87" i="13"/>
  <c r="E89" i="13"/>
  <c r="F57" i="13"/>
  <c r="F55" i="13"/>
  <c r="F56" i="13"/>
  <c r="F95" i="13"/>
  <c r="I56" i="13"/>
  <c r="I57" i="13"/>
  <c r="I55" i="13"/>
  <c r="I95" i="13"/>
  <c r="W55" i="13"/>
  <c r="W57" i="13"/>
  <c r="W56" i="13"/>
  <c r="W95" i="13"/>
  <c r="Q71" i="13"/>
  <c r="Q72" i="13"/>
  <c r="Q74" i="13" s="1"/>
  <c r="Q73" i="13"/>
  <c r="T89" i="13"/>
  <c r="T87" i="13"/>
  <c r="T88" i="13"/>
  <c r="L56" i="13"/>
  <c r="L95" i="13"/>
  <c r="L57" i="13"/>
  <c r="L55" i="13"/>
  <c r="P71" i="13"/>
  <c r="P72" i="13"/>
  <c r="P73" i="13"/>
  <c r="R85" i="1"/>
  <c r="R53" i="1"/>
  <c r="R69" i="1"/>
  <c r="Q85" i="1"/>
  <c r="Q69" i="1"/>
  <c r="Q53" i="1"/>
  <c r="Q96" i="13"/>
  <c r="V56" i="13"/>
  <c r="V95" i="13"/>
  <c r="V57" i="13"/>
  <c r="V55" i="13"/>
  <c r="W96" i="13"/>
  <c r="O89" i="13"/>
  <c r="O87" i="13"/>
  <c r="O88" i="13"/>
  <c r="S57" i="13"/>
  <c r="S55" i="13"/>
  <c r="S56" i="13"/>
  <c r="E73" i="13"/>
  <c r="E71" i="13"/>
  <c r="E72" i="13"/>
  <c r="E74" i="13" s="1"/>
  <c r="W89" i="13"/>
  <c r="W87" i="13"/>
  <c r="W88" i="13"/>
  <c r="W90" i="13" s="1"/>
  <c r="Q89" i="13"/>
  <c r="Q87" i="13"/>
  <c r="Q88" i="13"/>
  <c r="R56" i="13"/>
  <c r="R55" i="13"/>
  <c r="R57" i="13"/>
  <c r="R95" i="13"/>
  <c r="R97" i="13" s="1"/>
  <c r="AI29" i="13"/>
  <c r="AI98" i="13"/>
  <c r="AK29" i="13"/>
  <c r="AK98" i="13"/>
  <c r="V88" i="13"/>
  <c r="V89" i="13"/>
  <c r="V87" i="13"/>
  <c r="K71" i="13"/>
  <c r="K72" i="13"/>
  <c r="K73" i="13"/>
  <c r="V96" i="13"/>
  <c r="Q95" i="13"/>
  <c r="Q55" i="13"/>
  <c r="Q56" i="13"/>
  <c r="Q57" i="13"/>
  <c r="AA98" i="13"/>
  <c r="AA29" i="13"/>
  <c r="R71" i="13"/>
  <c r="R72" i="13"/>
  <c r="R73" i="13"/>
  <c r="P55" i="13"/>
  <c r="P57" i="13"/>
  <c r="P56" i="13"/>
  <c r="P95" i="13"/>
  <c r="P97" i="13" s="1"/>
  <c r="J72" i="13"/>
  <c r="J73" i="13"/>
  <c r="J71" i="13"/>
  <c r="H88" i="13"/>
  <c r="H87" i="13"/>
  <c r="H89" i="13"/>
  <c r="V73" i="13"/>
  <c r="V72" i="13"/>
  <c r="V74" i="13" s="1"/>
  <c r="V71" i="13"/>
  <c r="M72" i="13"/>
  <c r="M73" i="13"/>
  <c r="M71" i="13"/>
  <c r="S89" i="13"/>
  <c r="S88" i="13"/>
  <c r="S87" i="13"/>
  <c r="E57" i="13"/>
  <c r="E99" i="13" s="1"/>
  <c r="E95" i="13"/>
  <c r="E55" i="13"/>
  <c r="E56" i="13"/>
  <c r="AC29" i="13"/>
  <c r="AC98" i="13"/>
  <c r="E96" i="13"/>
  <c r="K55" i="13"/>
  <c r="K57" i="13"/>
  <c r="K56" i="13"/>
  <c r="K95" i="13"/>
  <c r="I87" i="13"/>
  <c r="I88" i="13"/>
  <c r="I89" i="13"/>
  <c r="X73" i="13"/>
  <c r="X71" i="13"/>
  <c r="X72" i="13"/>
  <c r="R89" i="13"/>
  <c r="R88" i="13"/>
  <c r="R87" i="13"/>
  <c r="P89" i="13"/>
  <c r="P87" i="13"/>
  <c r="P88" i="13"/>
  <c r="P69" i="1"/>
  <c r="P85" i="1"/>
  <c r="P53" i="1"/>
  <c r="S86" i="1"/>
  <c r="S54" i="1"/>
  <c r="S70" i="1"/>
  <c r="J85" i="1"/>
  <c r="J69" i="1"/>
  <c r="J53" i="1"/>
  <c r="T85" i="1"/>
  <c r="T53" i="1"/>
  <c r="T69" i="1"/>
  <c r="U88" i="13"/>
  <c r="U87" i="13"/>
  <c r="U89" i="13"/>
  <c r="I73" i="13"/>
  <c r="I72" i="13"/>
  <c r="I71" i="13"/>
  <c r="H86" i="1"/>
  <c r="H54" i="1"/>
  <c r="H70" i="1"/>
  <c r="J54" i="1"/>
  <c r="J86" i="1"/>
  <c r="J70" i="1"/>
  <c r="E70" i="1"/>
  <c r="E86" i="1"/>
  <c r="E54" i="1"/>
  <c r="X85" i="1"/>
  <c r="X69" i="1"/>
  <c r="X53" i="1"/>
  <c r="X86" i="1"/>
  <c r="X54" i="1"/>
  <c r="X70" i="1"/>
  <c r="K86" i="1"/>
  <c r="K54" i="1"/>
  <c r="K70" i="1"/>
  <c r="T70" i="1"/>
  <c r="T54" i="1"/>
  <c r="T86" i="1"/>
  <c r="I85" i="1"/>
  <c r="I69" i="1"/>
  <c r="I53" i="1"/>
  <c r="K53" i="1"/>
  <c r="K85" i="1"/>
  <c r="K69" i="1"/>
  <c r="J88" i="13"/>
  <c r="J87" i="13"/>
  <c r="J89" i="13"/>
  <c r="H57" i="13"/>
  <c r="H56" i="13"/>
  <c r="H55" i="13"/>
  <c r="S71" i="13"/>
  <c r="S72" i="13"/>
  <c r="S73" i="13"/>
  <c r="K89" i="13"/>
  <c r="K88" i="13"/>
  <c r="K87" i="13"/>
  <c r="X57" i="13"/>
  <c r="X56" i="13"/>
  <c r="X95" i="13"/>
  <c r="X55" i="13"/>
  <c r="H95" i="13"/>
  <c r="H97" i="13" s="1"/>
  <c r="W86" i="1"/>
  <c r="W70" i="1"/>
  <c r="W54" i="1"/>
  <c r="O69" i="1"/>
  <c r="O53" i="1"/>
  <c r="O85" i="1"/>
  <c r="U85" i="1"/>
  <c r="U69" i="1"/>
  <c r="U53" i="1"/>
  <c r="G69" i="1"/>
  <c r="G53" i="1"/>
  <c r="G85" i="1"/>
  <c r="H69" i="1"/>
  <c r="H53" i="1"/>
  <c r="H85" i="1"/>
  <c r="N54" i="1"/>
  <c r="N70" i="1"/>
  <c r="N86" i="1"/>
  <c r="W69" i="1"/>
  <c r="W53" i="1"/>
  <c r="W85" i="1"/>
  <c r="M98" i="14"/>
  <c r="M100" i="14" s="1"/>
  <c r="S109" i="16"/>
  <c r="W109" i="16"/>
  <c r="F111" i="16"/>
  <c r="L96" i="13"/>
  <c r="J56" i="13"/>
  <c r="J57" i="13"/>
  <c r="J55" i="13"/>
  <c r="J95" i="13"/>
  <c r="H73" i="13"/>
  <c r="H71" i="13"/>
  <c r="H72" i="13"/>
  <c r="I96" i="13"/>
  <c r="M56" i="13"/>
  <c r="M57" i="13"/>
  <c r="M55" i="13"/>
  <c r="G73" i="13"/>
  <c r="G72" i="13"/>
  <c r="G71" i="13"/>
  <c r="P29" i="13"/>
  <c r="O96" i="13"/>
  <c r="F72" i="13"/>
  <c r="F71" i="13"/>
  <c r="F73" i="13"/>
  <c r="H29" i="13"/>
  <c r="U96" i="13"/>
  <c r="M88" i="13"/>
  <c r="M87" i="13"/>
  <c r="M89" i="13"/>
  <c r="N55" i="13"/>
  <c r="N57" i="13"/>
  <c r="N56" i="13"/>
  <c r="N95" i="13"/>
  <c r="F89" i="13"/>
  <c r="F87" i="13"/>
  <c r="F88" i="13"/>
  <c r="X89" i="13"/>
  <c r="X87" i="13"/>
  <c r="X88" i="13"/>
  <c r="W72" i="13"/>
  <c r="W71" i="13"/>
  <c r="W73" i="13"/>
  <c r="N96" i="13"/>
  <c r="T57" i="13"/>
  <c r="T56" i="13"/>
  <c r="T95" i="13"/>
  <c r="L89" i="13"/>
  <c r="L87" i="13"/>
  <c r="L88" i="13"/>
  <c r="K96" i="13"/>
  <c r="M85" i="1"/>
  <c r="M69" i="1"/>
  <c r="M53" i="1"/>
  <c r="G86" i="1"/>
  <c r="G70" i="1"/>
  <c r="G54" i="1"/>
  <c r="N69" i="1"/>
  <c r="N53" i="1"/>
  <c r="N85" i="1"/>
  <c r="S53" i="1"/>
  <c r="S85" i="1"/>
  <c r="S69" i="1"/>
  <c r="L85" i="1"/>
  <c r="L53" i="1"/>
  <c r="L69" i="1"/>
  <c r="V69" i="1"/>
  <c r="V53" i="1"/>
  <c r="V85" i="1"/>
  <c r="O86" i="1"/>
  <c r="O70" i="1"/>
  <c r="O54" i="1"/>
  <c r="L70" i="1"/>
  <c r="L54" i="1"/>
  <c r="L86" i="1"/>
  <c r="I86" i="1"/>
  <c r="I70" i="1"/>
  <c r="I54" i="1"/>
  <c r="P86" i="1"/>
  <c r="P54" i="1"/>
  <c r="P70" i="1"/>
  <c r="M70" i="1"/>
  <c r="M54" i="1"/>
  <c r="M86" i="1"/>
  <c r="F69" i="1"/>
  <c r="F53" i="1"/>
  <c r="F85" i="1"/>
  <c r="V86" i="1"/>
  <c r="V54" i="1"/>
  <c r="V70" i="1"/>
  <c r="E85" i="1"/>
  <c r="E69" i="1"/>
  <c r="E53" i="1"/>
  <c r="F86" i="1"/>
  <c r="F54" i="1"/>
  <c r="F70" i="1"/>
  <c r="U70" i="1"/>
  <c r="U54" i="1"/>
  <c r="U86" i="1"/>
  <c r="U29" i="13"/>
  <c r="AF29" i="13"/>
  <c r="AF98" i="13"/>
  <c r="U73" i="13"/>
  <c r="U71" i="13"/>
  <c r="U72" i="13"/>
  <c r="Q96" i="1"/>
  <c r="O95" i="13"/>
  <c r="O57" i="13"/>
  <c r="O56" i="13"/>
  <c r="O55" i="13"/>
  <c r="G88" i="13"/>
  <c r="G90" i="13" s="1"/>
  <c r="G87" i="13"/>
  <c r="G89" i="13"/>
  <c r="N71" i="13"/>
  <c r="N73" i="13"/>
  <c r="N72" i="13"/>
  <c r="X29" i="13"/>
  <c r="X96" i="13"/>
  <c r="S29" i="13"/>
  <c r="J96" i="13"/>
  <c r="T73" i="13"/>
  <c r="T71" i="13"/>
  <c r="T72" i="13"/>
  <c r="L71" i="13"/>
  <c r="L73" i="13"/>
  <c r="L72" i="13"/>
  <c r="S111" i="16"/>
  <c r="U111" i="16"/>
  <c r="K111" i="16"/>
  <c r="X111" i="16"/>
  <c r="L111" i="16"/>
  <c r="V111" i="16"/>
  <c r="E111" i="16"/>
  <c r="G111" i="16"/>
  <c r="N70" i="16"/>
  <c r="N110" i="16"/>
  <c r="L70" i="16"/>
  <c r="L110" i="16"/>
  <c r="X70" i="16"/>
  <c r="X110" i="16"/>
  <c r="G70" i="16"/>
  <c r="G110" i="16"/>
  <c r="N111" i="16"/>
  <c r="O110" i="16"/>
  <c r="Q111" i="16"/>
  <c r="U70" i="16"/>
  <c r="U110" i="16"/>
  <c r="E70" i="16"/>
  <c r="E110" i="16"/>
  <c r="F70" i="16"/>
  <c r="F110" i="16"/>
  <c r="T111" i="16"/>
  <c r="H111" i="16"/>
  <c r="M111" i="16"/>
  <c r="R110" i="16"/>
  <c r="S70" i="16"/>
  <c r="S110" i="16"/>
  <c r="W70" i="16"/>
  <c r="W110" i="16"/>
  <c r="P70" i="16"/>
  <c r="P110" i="16"/>
  <c r="T70" i="16"/>
  <c r="T110" i="16"/>
  <c r="M70" i="16"/>
  <c r="M110" i="16"/>
  <c r="I110" i="16"/>
  <c r="W111" i="16"/>
  <c r="J110" i="16"/>
  <c r="K70" i="16"/>
  <c r="K110" i="16"/>
  <c r="N100" i="15"/>
  <c r="G100" i="15"/>
  <c r="R100" i="15"/>
  <c r="J100" i="15"/>
  <c r="O100" i="15"/>
  <c r="X100" i="15"/>
  <c r="V100" i="15"/>
  <c r="L100" i="15"/>
  <c r="P100" i="15"/>
  <c r="T100" i="15"/>
  <c r="F100" i="15"/>
  <c r="Q100" i="15"/>
  <c r="K100" i="15"/>
  <c r="E100" i="15"/>
  <c r="W100" i="15"/>
  <c r="P100" i="14"/>
  <c r="J100" i="14"/>
  <c r="G100" i="14"/>
  <c r="S100" i="14"/>
  <c r="E100" i="14"/>
  <c r="I100" i="14"/>
  <c r="Q100" i="14"/>
  <c r="T100" i="14"/>
  <c r="K100" i="14"/>
  <c r="X100" i="14"/>
  <c r="V100" i="14"/>
  <c r="N100" i="14"/>
  <c r="O100" i="14"/>
  <c r="U100" i="14"/>
  <c r="R100" i="14"/>
  <c r="I38" i="1"/>
  <c r="X38" i="1"/>
  <c r="H38" i="1"/>
  <c r="L38" i="1"/>
  <c r="F38" i="1"/>
  <c r="R38" i="1"/>
  <c r="M38" i="1"/>
  <c r="J38" i="1"/>
  <c r="K38" i="1"/>
  <c r="G38" i="1"/>
  <c r="V38" i="1"/>
  <c r="W38" i="1"/>
  <c r="E38" i="1"/>
  <c r="S38" i="1"/>
  <c r="Q38" i="1"/>
  <c r="T38" i="1"/>
  <c r="N38" i="1"/>
  <c r="U38" i="1"/>
  <c r="P38" i="1"/>
  <c r="O38" i="1"/>
  <c r="X25" i="19" l="1"/>
  <c r="U25" i="19"/>
  <c r="AE17" i="19"/>
  <c r="H110" i="16"/>
  <c r="AK12" i="19"/>
  <c r="AK8" i="19" s="1"/>
  <c r="AK10" i="19" s="1"/>
  <c r="V25" i="19"/>
  <c r="Q109" i="16"/>
  <c r="I111" i="16"/>
  <c r="V96" i="1"/>
  <c r="H109" i="16"/>
  <c r="AE16" i="19"/>
  <c r="Z8" i="19"/>
  <c r="Z10" i="19" s="1"/>
  <c r="AL16" i="19"/>
  <c r="AJ10" i="19"/>
  <c r="AB17" i="19"/>
  <c r="X96" i="1"/>
  <c r="M109" i="16"/>
  <c r="M96" i="1"/>
  <c r="T96" i="1"/>
  <c r="AJ14" i="19"/>
  <c r="AA43" i="17"/>
  <c r="AF43" i="17"/>
  <c r="Y16" i="19"/>
  <c r="AA13" i="19"/>
  <c r="AA9" i="19" s="1"/>
  <c r="T90" i="13"/>
  <c r="T99" i="13"/>
  <c r="P90" i="13"/>
  <c r="T74" i="13"/>
  <c r="E90" i="13"/>
  <c r="O97" i="13"/>
  <c r="Q97" i="13"/>
  <c r="AI12" i="19"/>
  <c r="AI8" i="19" s="1"/>
  <c r="AI10" i="19" s="1"/>
  <c r="AD17" i="19"/>
  <c r="AD18" i="19" s="1"/>
  <c r="Y17" i="19"/>
  <c r="Y18" i="19" s="1"/>
  <c r="AA12" i="19"/>
  <c r="AC8" i="19"/>
  <c r="AD14" i="19"/>
  <c r="AD8" i="19"/>
  <c r="AD10" i="19" s="1"/>
  <c r="AL17" i="19"/>
  <c r="AK100" i="13"/>
  <c r="Q90" i="13"/>
  <c r="M97" i="13"/>
  <c r="AE18" i="19"/>
  <c r="AF12" i="19"/>
  <c r="AK44" i="17"/>
  <c r="AK46" i="17" s="1"/>
  <c r="AK34" i="17"/>
  <c r="AC13" i="19"/>
  <c r="AC9" i="19" s="1"/>
  <c r="AC100" i="13"/>
  <c r="L90" i="13"/>
  <c r="S74" i="13"/>
  <c r="AB16" i="19"/>
  <c r="AF13" i="19"/>
  <c r="AF9" i="19" s="1"/>
  <c r="AI44" i="17"/>
  <c r="AI46" i="17" s="1"/>
  <c r="AI34" i="17"/>
  <c r="AF44" i="17"/>
  <c r="AF46" i="17" s="1"/>
  <c r="AF34" i="17"/>
  <c r="AK43" i="17"/>
  <c r="AI100" i="13"/>
  <c r="X44" i="17"/>
  <c r="X46" i="17" s="1"/>
  <c r="X34" i="17"/>
  <c r="AI43" i="17"/>
  <c r="AH17" i="19"/>
  <c r="AL10" i="19"/>
  <c r="U44" i="17"/>
  <c r="U34" i="17"/>
  <c r="K99" i="13"/>
  <c r="AA100" i="13"/>
  <c r="Z16" i="19"/>
  <c r="AE14" i="19"/>
  <c r="AE8" i="19"/>
  <c r="AE10" i="19" s="1"/>
  <c r="AA44" i="17"/>
  <c r="AA46" i="17" s="1"/>
  <c r="AA34" i="17"/>
  <c r="AH16" i="19"/>
  <c r="AL14" i="19"/>
  <c r="U99" i="13"/>
  <c r="AF100" i="13"/>
  <c r="H99" i="13"/>
  <c r="Z17" i="19"/>
  <c r="AC44" i="17"/>
  <c r="AC46" i="17" s="1"/>
  <c r="AC34" i="17"/>
  <c r="AJ16" i="19"/>
  <c r="Y10" i="19"/>
  <c r="S44" i="17"/>
  <c r="S46" i="17" s="1"/>
  <c r="S34" i="17"/>
  <c r="S90" i="13"/>
  <c r="I99" i="13"/>
  <c r="AG100" i="13"/>
  <c r="AG16" i="19"/>
  <c r="AG17" i="19"/>
  <c r="AC43" i="17"/>
  <c r="AJ17" i="19"/>
  <c r="AG8" i="19"/>
  <c r="AG10" i="19" s="1"/>
  <c r="AG14" i="19"/>
  <c r="AK14" i="19"/>
  <c r="Y14" i="19"/>
  <c r="U43" i="17"/>
  <c r="R43" i="17"/>
  <c r="R46" i="17"/>
  <c r="X43" i="17"/>
  <c r="W43" i="17"/>
  <c r="S43" i="17"/>
  <c r="T43" i="17"/>
  <c r="V43" i="17"/>
  <c r="R70" i="16"/>
  <c r="J70" i="16"/>
  <c r="V70" i="16"/>
  <c r="Q110" i="16"/>
  <c r="Q112" i="16" s="1"/>
  <c r="O111" i="16"/>
  <c r="O112" i="16" s="1"/>
  <c r="H96" i="1"/>
  <c r="R90" i="13"/>
  <c r="K97" i="13"/>
  <c r="M74" i="13"/>
  <c r="L99" i="13"/>
  <c r="O74" i="13"/>
  <c r="T97" i="13"/>
  <c r="S99" i="13"/>
  <c r="J90" i="13"/>
  <c r="K58" i="13"/>
  <c r="E97" i="13"/>
  <c r="L97" i="13"/>
  <c r="F97" i="13"/>
  <c r="I96" i="1"/>
  <c r="X74" i="13"/>
  <c r="F90" i="13"/>
  <c r="L74" i="13"/>
  <c r="X99" i="13"/>
  <c r="N74" i="13"/>
  <c r="N97" i="13"/>
  <c r="F74" i="13"/>
  <c r="M112" i="16"/>
  <c r="L112" i="16"/>
  <c r="F112" i="16"/>
  <c r="I112" i="16"/>
  <c r="P112" i="16"/>
  <c r="U112" i="16"/>
  <c r="W112" i="16"/>
  <c r="X112" i="16"/>
  <c r="R112" i="16"/>
  <c r="N112" i="16"/>
  <c r="V112" i="16"/>
  <c r="E57" i="1"/>
  <c r="E56" i="1"/>
  <c r="E55" i="1"/>
  <c r="E95" i="1"/>
  <c r="F73" i="1"/>
  <c r="F71" i="1"/>
  <c r="F72" i="1"/>
  <c r="S71" i="1"/>
  <c r="S72" i="1"/>
  <c r="S73" i="1"/>
  <c r="W89" i="1"/>
  <c r="W87" i="1"/>
  <c r="W88" i="1"/>
  <c r="H73" i="1"/>
  <c r="H71" i="1"/>
  <c r="H72" i="1"/>
  <c r="I88" i="1"/>
  <c r="I89" i="1"/>
  <c r="I87" i="1"/>
  <c r="X89" i="1"/>
  <c r="X88" i="1"/>
  <c r="X87" i="1"/>
  <c r="T71" i="1"/>
  <c r="T73" i="1"/>
  <c r="T72" i="1"/>
  <c r="Q72" i="1"/>
  <c r="Q71" i="1"/>
  <c r="Q73" i="1"/>
  <c r="E73" i="1"/>
  <c r="E72" i="1"/>
  <c r="E71" i="1"/>
  <c r="S87" i="1"/>
  <c r="S89" i="1"/>
  <c r="S88" i="1"/>
  <c r="M57" i="1"/>
  <c r="M56" i="1"/>
  <c r="M55" i="1"/>
  <c r="M95" i="1"/>
  <c r="T98" i="13"/>
  <c r="T100" i="13" s="1"/>
  <c r="T58" i="13"/>
  <c r="G74" i="13"/>
  <c r="W57" i="1"/>
  <c r="W56" i="1"/>
  <c r="W55" i="1"/>
  <c r="W95" i="1"/>
  <c r="W13" i="19" s="1"/>
  <c r="W9" i="19" s="1"/>
  <c r="G89" i="1"/>
  <c r="G87" i="1"/>
  <c r="G88" i="1"/>
  <c r="E96" i="1"/>
  <c r="T57" i="1"/>
  <c r="T56" i="1"/>
  <c r="T55" i="1"/>
  <c r="T95" i="1"/>
  <c r="P57" i="1"/>
  <c r="P55" i="1"/>
  <c r="P56" i="1"/>
  <c r="P95" i="1"/>
  <c r="J74" i="13"/>
  <c r="R74" i="13"/>
  <c r="R98" i="13"/>
  <c r="R58" i="13"/>
  <c r="Q88" i="1"/>
  <c r="Q89" i="1"/>
  <c r="Q87" i="1"/>
  <c r="I58" i="13"/>
  <c r="I98" i="13"/>
  <c r="I100" i="13" s="1"/>
  <c r="R96" i="1"/>
  <c r="E89" i="1"/>
  <c r="E88" i="1"/>
  <c r="E87" i="1"/>
  <c r="S55" i="1"/>
  <c r="S56" i="1"/>
  <c r="S57" i="1"/>
  <c r="S95" i="1"/>
  <c r="O89" i="1"/>
  <c r="O87" i="1"/>
  <c r="O88" i="1"/>
  <c r="V89" i="1"/>
  <c r="V87" i="1"/>
  <c r="V88" i="1"/>
  <c r="M73" i="1"/>
  <c r="M72" i="1"/>
  <c r="M71" i="1"/>
  <c r="J97" i="13"/>
  <c r="W73" i="1"/>
  <c r="W71" i="1"/>
  <c r="W72" i="1"/>
  <c r="G57" i="1"/>
  <c r="G55" i="1"/>
  <c r="G56" i="1"/>
  <c r="G95" i="1"/>
  <c r="K71" i="1"/>
  <c r="K72" i="1"/>
  <c r="K73" i="1"/>
  <c r="T89" i="1"/>
  <c r="T87" i="1"/>
  <c r="T88" i="1"/>
  <c r="P89" i="1"/>
  <c r="P87" i="1"/>
  <c r="P88" i="1"/>
  <c r="R72" i="1"/>
  <c r="R73" i="1"/>
  <c r="R71" i="1"/>
  <c r="W97" i="13"/>
  <c r="K112" i="16"/>
  <c r="O58" i="13"/>
  <c r="O98" i="13"/>
  <c r="U96" i="1"/>
  <c r="V57" i="1"/>
  <c r="V55" i="1"/>
  <c r="V56" i="1"/>
  <c r="V95" i="1"/>
  <c r="N89" i="1"/>
  <c r="N88" i="1"/>
  <c r="N87" i="1"/>
  <c r="M89" i="1"/>
  <c r="M88" i="1"/>
  <c r="M87" i="1"/>
  <c r="M90" i="13"/>
  <c r="G73" i="1"/>
  <c r="G71" i="1"/>
  <c r="G72" i="1"/>
  <c r="O57" i="1"/>
  <c r="O55" i="1"/>
  <c r="O56" i="1"/>
  <c r="O95" i="1"/>
  <c r="X97" i="13"/>
  <c r="K87" i="1"/>
  <c r="K88" i="1"/>
  <c r="K89" i="1"/>
  <c r="I74" i="13"/>
  <c r="J56" i="1"/>
  <c r="J57" i="1"/>
  <c r="J55" i="1"/>
  <c r="J95" i="1"/>
  <c r="P73" i="1"/>
  <c r="P71" i="1"/>
  <c r="P72" i="1"/>
  <c r="K74" i="13"/>
  <c r="S58" i="13"/>
  <c r="S98" i="13"/>
  <c r="V99" i="13"/>
  <c r="R56" i="1"/>
  <c r="R57" i="1"/>
  <c r="R55" i="1"/>
  <c r="R95" i="1"/>
  <c r="L58" i="13"/>
  <c r="L98" i="13"/>
  <c r="W58" i="13"/>
  <c r="W98" i="13"/>
  <c r="F58" i="13"/>
  <c r="F98" i="13"/>
  <c r="N90" i="13"/>
  <c r="O99" i="13"/>
  <c r="V73" i="1"/>
  <c r="V72" i="1"/>
  <c r="V71" i="1"/>
  <c r="N57" i="1"/>
  <c r="N55" i="1"/>
  <c r="N56" i="1"/>
  <c r="N95" i="1"/>
  <c r="N97" i="1" s="1"/>
  <c r="M99" i="13"/>
  <c r="J99" i="13"/>
  <c r="U57" i="1"/>
  <c r="U55" i="1"/>
  <c r="U56" i="1"/>
  <c r="U95" i="1"/>
  <c r="U13" i="19" s="1"/>
  <c r="U9" i="19" s="1"/>
  <c r="O73" i="1"/>
  <c r="O71" i="1"/>
  <c r="O72" i="1"/>
  <c r="X58" i="13"/>
  <c r="X98" i="13"/>
  <c r="K55" i="1"/>
  <c r="K57" i="1"/>
  <c r="K56" i="1"/>
  <c r="K95" i="1"/>
  <c r="J72" i="1"/>
  <c r="J73" i="1"/>
  <c r="J71" i="1"/>
  <c r="V97" i="13"/>
  <c r="R87" i="1"/>
  <c r="R89" i="1"/>
  <c r="R88" i="1"/>
  <c r="W99" i="13"/>
  <c r="G58" i="13"/>
  <c r="G98" i="13"/>
  <c r="U97" i="13"/>
  <c r="T112" i="16"/>
  <c r="L96" i="1"/>
  <c r="L71" i="1"/>
  <c r="L73" i="1"/>
  <c r="L72" i="1"/>
  <c r="N73" i="1"/>
  <c r="N72" i="1"/>
  <c r="N71" i="1"/>
  <c r="M58" i="13"/>
  <c r="J98" i="13"/>
  <c r="J58" i="13"/>
  <c r="K98" i="13"/>
  <c r="N96" i="1"/>
  <c r="U73" i="1"/>
  <c r="U71" i="1"/>
  <c r="U72" i="1"/>
  <c r="H58" i="13"/>
  <c r="H98" i="13"/>
  <c r="K96" i="1"/>
  <c r="J87" i="1"/>
  <c r="J88" i="1"/>
  <c r="J89" i="1"/>
  <c r="P58" i="13"/>
  <c r="P98" i="13"/>
  <c r="Q99" i="13"/>
  <c r="V58" i="13"/>
  <c r="V98" i="13"/>
  <c r="V100" i="13" s="1"/>
  <c r="F99" i="13"/>
  <c r="U58" i="13"/>
  <c r="U98" i="13"/>
  <c r="F96" i="1"/>
  <c r="F89" i="1"/>
  <c r="F88" i="1"/>
  <c r="F87" i="1"/>
  <c r="L57" i="1"/>
  <c r="L56" i="1"/>
  <c r="L55" i="1"/>
  <c r="L95" i="1"/>
  <c r="G96" i="1"/>
  <c r="W74" i="13"/>
  <c r="N58" i="13"/>
  <c r="N98" i="13"/>
  <c r="H89" i="1"/>
  <c r="H88" i="1"/>
  <c r="H87" i="1"/>
  <c r="U89" i="1"/>
  <c r="U87" i="1"/>
  <c r="U88" i="1"/>
  <c r="W96" i="1"/>
  <c r="I56" i="1"/>
  <c r="I57" i="1"/>
  <c r="I55" i="1"/>
  <c r="I95" i="1"/>
  <c r="X57" i="1"/>
  <c r="X56" i="1"/>
  <c r="X55" i="1"/>
  <c r="X95" i="1"/>
  <c r="X12" i="19" s="1"/>
  <c r="J96" i="1"/>
  <c r="I90" i="13"/>
  <c r="H90" i="13"/>
  <c r="P99" i="13"/>
  <c r="Q58" i="13"/>
  <c r="Q98" i="13"/>
  <c r="O90" i="13"/>
  <c r="P74" i="13"/>
  <c r="I97" i="13"/>
  <c r="G99" i="13"/>
  <c r="E112" i="16"/>
  <c r="U74" i="13"/>
  <c r="M98" i="13"/>
  <c r="F57" i="1"/>
  <c r="F56" i="1"/>
  <c r="F55" i="1"/>
  <c r="F95" i="1"/>
  <c r="P96" i="1"/>
  <c r="O96" i="1"/>
  <c r="L89" i="1"/>
  <c r="L87" i="1"/>
  <c r="L88" i="1"/>
  <c r="X90" i="13"/>
  <c r="N99" i="13"/>
  <c r="H74" i="13"/>
  <c r="H57" i="1"/>
  <c r="H55" i="1"/>
  <c r="H56" i="1"/>
  <c r="H95" i="1"/>
  <c r="H97" i="1" s="1"/>
  <c r="K90" i="13"/>
  <c r="I72" i="1"/>
  <c r="I71" i="1"/>
  <c r="I73" i="1"/>
  <c r="X73" i="1"/>
  <c r="X72" i="1"/>
  <c r="X71" i="1"/>
  <c r="U90" i="13"/>
  <c r="S96" i="1"/>
  <c r="E58" i="13"/>
  <c r="E98" i="13"/>
  <c r="E100" i="13" s="1"/>
  <c r="V90" i="13"/>
  <c r="R99" i="13"/>
  <c r="Q56" i="1"/>
  <c r="Q57" i="1"/>
  <c r="Q55" i="1"/>
  <c r="Q95" i="1"/>
  <c r="Q97" i="1" s="1"/>
  <c r="S112" i="16"/>
  <c r="J112" i="16"/>
  <c r="H112" i="16"/>
  <c r="G112" i="16"/>
  <c r="G90" i="1" l="1"/>
  <c r="H74" i="1"/>
  <c r="X74" i="1"/>
  <c r="H90" i="1"/>
  <c r="R90" i="1"/>
  <c r="Q90" i="1"/>
  <c r="R97" i="1"/>
  <c r="X99" i="1"/>
  <c r="V97" i="1"/>
  <c r="X13" i="19"/>
  <c r="X9" i="19" s="1"/>
  <c r="W90" i="1"/>
  <c r="AB18" i="19"/>
  <c r="AA14" i="19"/>
  <c r="L90" i="1"/>
  <c r="O74" i="1"/>
  <c r="P74" i="1"/>
  <c r="G74" i="1"/>
  <c r="M74" i="1"/>
  <c r="S90" i="1"/>
  <c r="I90" i="1"/>
  <c r="U12" i="19"/>
  <c r="U14" i="19" s="1"/>
  <c r="W12" i="19"/>
  <c r="W14" i="19" s="1"/>
  <c r="E90" i="1"/>
  <c r="M97" i="1"/>
  <c r="V12" i="19"/>
  <c r="V8" i="19" s="1"/>
  <c r="T97" i="1"/>
  <c r="X97" i="1"/>
  <c r="F90" i="1"/>
  <c r="V74" i="1"/>
  <c r="AF16" i="19"/>
  <c r="V13" i="19"/>
  <c r="V9" i="19" s="1"/>
  <c r="T13" i="19"/>
  <c r="T9" i="19" s="1"/>
  <c r="AA8" i="19"/>
  <c r="AA10" i="19" s="1"/>
  <c r="AI17" i="19"/>
  <c r="H100" i="13"/>
  <c r="K100" i="13"/>
  <c r="AI14" i="19"/>
  <c r="S100" i="13"/>
  <c r="AH18" i="19"/>
  <c r="AF17" i="19"/>
  <c r="AA17" i="19"/>
  <c r="AA16" i="19"/>
  <c r="AK16" i="19"/>
  <c r="AK17" i="19"/>
  <c r="AG18" i="19"/>
  <c r="Z18" i="19"/>
  <c r="AI16" i="19"/>
  <c r="X100" i="13"/>
  <c r="AL18" i="19"/>
  <c r="AF14" i="19"/>
  <c r="AF8" i="19"/>
  <c r="AF10" i="19" s="1"/>
  <c r="AC16" i="19"/>
  <c r="AC10" i="19"/>
  <c r="P100" i="13"/>
  <c r="U100" i="13"/>
  <c r="AJ18" i="19"/>
  <c r="AC17" i="19"/>
  <c r="AC14" i="19"/>
  <c r="W46" i="17"/>
  <c r="U46" i="17"/>
  <c r="V46" i="17"/>
  <c r="T46" i="17"/>
  <c r="X8" i="19"/>
  <c r="X14" i="19"/>
  <c r="I97" i="1"/>
  <c r="T90" i="1"/>
  <c r="S99" i="1"/>
  <c r="U99" i="1"/>
  <c r="L100" i="13"/>
  <c r="J98" i="1"/>
  <c r="O90" i="1"/>
  <c r="F74" i="1"/>
  <c r="U90" i="1"/>
  <c r="U74" i="1"/>
  <c r="O99" i="1"/>
  <c r="O100" i="13"/>
  <c r="P90" i="1"/>
  <c r="P99" i="1"/>
  <c r="E74" i="1"/>
  <c r="N74" i="1"/>
  <c r="G100" i="13"/>
  <c r="J74" i="1"/>
  <c r="N90" i="1"/>
  <c r="X90" i="1"/>
  <c r="F58" i="1"/>
  <c r="F98" i="1"/>
  <c r="K74" i="1"/>
  <c r="Q100" i="13"/>
  <c r="M100" i="13"/>
  <c r="K90" i="1"/>
  <c r="G97" i="1"/>
  <c r="W97" i="1"/>
  <c r="Q58" i="1"/>
  <c r="Q99" i="1"/>
  <c r="H58" i="1"/>
  <c r="H98" i="1"/>
  <c r="J90" i="1"/>
  <c r="L74" i="1"/>
  <c r="K97" i="1"/>
  <c r="N58" i="1"/>
  <c r="N98" i="1"/>
  <c r="F100" i="13"/>
  <c r="R58" i="1"/>
  <c r="R99" i="1"/>
  <c r="G58" i="1"/>
  <c r="G98" i="1"/>
  <c r="S97" i="1"/>
  <c r="R100" i="13"/>
  <c r="M58" i="1"/>
  <c r="M98" i="1"/>
  <c r="Q74" i="1"/>
  <c r="E97" i="1"/>
  <c r="P58" i="1"/>
  <c r="P98" i="1"/>
  <c r="Q98" i="1"/>
  <c r="L58" i="1"/>
  <c r="L98" i="1"/>
  <c r="K58" i="1"/>
  <c r="K98" i="1"/>
  <c r="U97" i="1"/>
  <c r="R98" i="1"/>
  <c r="J97" i="1"/>
  <c r="V58" i="1"/>
  <c r="V98" i="1"/>
  <c r="T58" i="1"/>
  <c r="T98" i="1"/>
  <c r="W58" i="1"/>
  <c r="W98" i="1"/>
  <c r="W17" i="19" s="1"/>
  <c r="M99" i="1"/>
  <c r="F99" i="1"/>
  <c r="H99" i="1"/>
  <c r="I58" i="1"/>
  <c r="I99" i="1"/>
  <c r="L99" i="1"/>
  <c r="K99" i="1"/>
  <c r="U58" i="1"/>
  <c r="U98" i="1"/>
  <c r="U17" i="19" s="1"/>
  <c r="N99" i="1"/>
  <c r="W100" i="13"/>
  <c r="O97" i="1"/>
  <c r="G99" i="1"/>
  <c r="V90" i="1"/>
  <c r="S58" i="1"/>
  <c r="S98" i="1"/>
  <c r="T99" i="1"/>
  <c r="W99" i="1"/>
  <c r="E58" i="1"/>
  <c r="E98" i="1"/>
  <c r="X58" i="1"/>
  <c r="X98" i="1"/>
  <c r="I74" i="1"/>
  <c r="F97" i="1"/>
  <c r="I98" i="1"/>
  <c r="N100" i="13"/>
  <c r="J100" i="13"/>
  <c r="L97" i="1"/>
  <c r="J58" i="1"/>
  <c r="J99" i="1"/>
  <c r="O58" i="1"/>
  <c r="O98" i="1"/>
  <c r="M90" i="1"/>
  <c r="V99" i="1"/>
  <c r="R74" i="1"/>
  <c r="W74" i="1"/>
  <c r="P97" i="1"/>
  <c r="T74" i="1"/>
  <c r="S74" i="1"/>
  <c r="E99" i="1"/>
  <c r="X100" i="1" l="1"/>
  <c r="R100" i="1"/>
  <c r="V10" i="19"/>
  <c r="V100" i="1"/>
  <c r="N100" i="1"/>
  <c r="U8" i="19"/>
  <c r="U10" i="19" s="1"/>
  <c r="W8" i="19"/>
  <c r="W10" i="19" s="1"/>
  <c r="W16" i="19"/>
  <c r="W18" i="19" s="1"/>
  <c r="X10" i="19"/>
  <c r="E100" i="1"/>
  <c r="T10" i="19"/>
  <c r="V16" i="19"/>
  <c r="V18" i="19" s="1"/>
  <c r="V17" i="19"/>
  <c r="S100" i="1"/>
  <c r="T14" i="19"/>
  <c r="U16" i="19"/>
  <c r="U18" i="19" s="1"/>
  <c r="X17" i="19"/>
  <c r="V14" i="19"/>
  <c r="X16" i="19"/>
  <c r="T100" i="1"/>
  <c r="M100" i="1"/>
  <c r="F100" i="1"/>
  <c r="J100" i="1"/>
  <c r="T17" i="19"/>
  <c r="AF18" i="19"/>
  <c r="I100" i="1"/>
  <c r="AI18" i="19"/>
  <c r="AA18" i="19"/>
  <c r="AC18" i="19"/>
  <c r="AK18" i="19"/>
  <c r="P100" i="1"/>
  <c r="O100" i="1"/>
  <c r="U100" i="1"/>
  <c r="G100" i="1"/>
  <c r="W100" i="1"/>
  <c r="H100" i="1"/>
  <c r="K100" i="1"/>
  <c r="Q100" i="1"/>
  <c r="L100" i="1"/>
  <c r="T18" i="19" l="1"/>
  <c r="X18" i="19"/>
</calcChain>
</file>

<file path=xl/sharedStrings.xml><?xml version="1.0" encoding="utf-8"?>
<sst xmlns="http://schemas.openxmlformats.org/spreadsheetml/2006/main" count="4732" uniqueCount="240">
  <si>
    <t>Years:</t>
  </si>
  <si>
    <t>Scenario:</t>
  </si>
  <si>
    <t>Historical</t>
  </si>
  <si>
    <t>WEM</t>
  </si>
  <si>
    <t>WAM</t>
  </si>
  <si>
    <t>NFR SECTOR:</t>
  </si>
  <si>
    <t/>
  </si>
  <si>
    <t>Potatoes</t>
  </si>
  <si>
    <t>Blackcurrants</t>
  </si>
  <si>
    <t>Apples</t>
  </si>
  <si>
    <t>Orchards and berry plantations</t>
  </si>
  <si>
    <t>Meadows and natural pastures, green fodder, haylage</t>
  </si>
  <si>
    <t>Meadows and natural pastures, hay</t>
  </si>
  <si>
    <t>Meadows and natural pastures</t>
  </si>
  <si>
    <t>Meadows, green fodder, haylage</t>
  </si>
  <si>
    <t>Meadows, hay</t>
  </si>
  <si>
    <t>Meadows</t>
  </si>
  <si>
    <t>Perennial grasses under 5 years old, green fodder, haylage</t>
  </si>
  <si>
    <t>Perennial grasses under 5 years old, hay</t>
  </si>
  <si>
    <t>Perennial grasses under 5 years old</t>
  </si>
  <si>
    <t>Annual grasses and other annual crops, green fodder, haylage</t>
  </si>
  <si>
    <t>Annual grasses and other annual crops, hay</t>
  </si>
  <si>
    <t>Annual grasses and other annual crops for green fodder, hay</t>
  </si>
  <si>
    <t>Silage crops (excluding maize)</t>
  </si>
  <si>
    <t>Maize for silage and green fodder</t>
  </si>
  <si>
    <t>Fodder roots-crops, excluding beet for fodder</t>
  </si>
  <si>
    <t>Fodder beet, including sugar beet for fodder</t>
  </si>
  <si>
    <t>Beetroot</t>
  </si>
  <si>
    <t>Onions</t>
  </si>
  <si>
    <t>Carrots</t>
  </si>
  <si>
    <t>All brassicas</t>
  </si>
  <si>
    <t>Field vegetables</t>
  </si>
  <si>
    <t>Vegetables under glass</t>
  </si>
  <si>
    <t>Vegetables (field and under glass)</t>
  </si>
  <si>
    <t>Strawberries</t>
  </si>
  <si>
    <t>Hemp buds and leaves</t>
  </si>
  <si>
    <t>Hemp seeds</t>
  </si>
  <si>
    <t>Hemp fibre</t>
  </si>
  <si>
    <t>Hemp</t>
  </si>
  <si>
    <t>Caraway</t>
  </si>
  <si>
    <t>Soya bean</t>
  </si>
  <si>
    <t>Other oil seed crops (mustard, sunflower, etc.; excluding hemp seeds)</t>
  </si>
  <si>
    <t>Spring rape</t>
  </si>
  <si>
    <t>Winter rape</t>
  </si>
  <si>
    <t>Rape</t>
  </si>
  <si>
    <t>Sugar beet (for industry)</t>
  </si>
  <si>
    <t>Lupines</t>
  </si>
  <si>
    <t>Mixed dried pulses</t>
  </si>
  <si>
    <t>Vetches</t>
  </si>
  <si>
    <t>Beans</t>
  </si>
  <si>
    <t>Peas</t>
  </si>
  <si>
    <t>Dried pulses</t>
  </si>
  <si>
    <t>Grain maize</t>
  </si>
  <si>
    <t>Mixed cereals</t>
  </si>
  <si>
    <t>Buckwheat</t>
  </si>
  <si>
    <t>Oats</t>
  </si>
  <si>
    <t>Spring rye</t>
  </si>
  <si>
    <t>Spring triticale</t>
  </si>
  <si>
    <t>Spring barley</t>
  </si>
  <si>
    <t>Spring wheat</t>
  </si>
  <si>
    <t>Spring cereals</t>
  </si>
  <si>
    <t>Winter barley</t>
  </si>
  <si>
    <t>Winter rye</t>
  </si>
  <si>
    <t>Winter triticale</t>
  </si>
  <si>
    <t>Winter wheat</t>
  </si>
  <si>
    <t>Winter cereals</t>
  </si>
  <si>
    <t>Cereals</t>
  </si>
  <si>
    <t>Grain crops</t>
  </si>
  <si>
    <t>Farms of all types</t>
  </si>
  <si>
    <t>Republic of Lithuania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</si>
  <si>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</si>
  <si>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</si>
  <si>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</si>
  <si>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</si>
  <si>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</si>
  <si>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</si>
  <si>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</si>
  <si>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</si>
  <si>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</si>
  <si>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</si>
  <si>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</si>
  <si>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</si>
  <si>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</si>
  <si>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</si>
  <si>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</si>
  <si>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</si>
  <si>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</si>
  <si>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</si>
  <si>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</si>
  <si>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</si>
  <si>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</si>
  <si>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</si>
  <si>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</si>
  <si>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</si>
  <si>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</si>
  <si>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</si>
  <si>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</si>
  <si>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</si>
  <si>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</si>
  <si>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</si>
  <si>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</si>
  <si>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</si>
  <si>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</si>
  <si>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</si>
  <si>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</si>
  <si>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Harvested area of agricultural crops | hectare</t>
  </si>
  <si>
    <t>Harvested area of agricultural crops</t>
  </si>
  <si>
    <t>Bulvės</t>
  </si>
  <si>
    <t>Juodieji serbentai</t>
  </si>
  <si>
    <t>Obelys</t>
  </si>
  <si>
    <t>Sodai ir uogynai</t>
  </si>
  <si>
    <t>Pievų ir natūralių ganyklų žalias pašaras, šienainis</t>
  </si>
  <si>
    <t>Pievų ir natūralių ganyklų šienas</t>
  </si>
  <si>
    <t>Pievos ir natūralios ganyklos</t>
  </si>
  <si>
    <t>Kultūrinių ganyklų žalias pašaras, šienainis</t>
  </si>
  <si>
    <t>Kultūrinių ganyklų šienas</t>
  </si>
  <si>
    <t>Kultūrinės ganyklos</t>
  </si>
  <si>
    <t>Daugiamečių žolių iki 5 metų žalias pašaras, šienainis</t>
  </si>
  <si>
    <t>Daugiamečių žolių iki 5 metų šienas</t>
  </si>
  <si>
    <t>Daugiametės žolės iki 5 metų</t>
  </si>
  <si>
    <t>Vienmečių žolių ir kitų vienmečių augalų žalias pašaras, šienainis</t>
  </si>
  <si>
    <t>Vienmečių žolių ir kitų vienmečių augalų šienas</t>
  </si>
  <si>
    <t>Vienmetės žolės ir kiti vienmečiai augalai žaliam pašarui, šienui</t>
  </si>
  <si>
    <t>Silosiniai augalai (be kukurūzų)</t>
  </si>
  <si>
    <t>Kukurūzai silosui ir žaliajam pašarui</t>
  </si>
  <si>
    <t>Pašariniai šakniavaisiai, išskyrus runkelius pašarui</t>
  </si>
  <si>
    <t>Pašariniai runkeliai, įskaitant cukrinius runkelius pašarui</t>
  </si>
  <si>
    <t>Burokėliai</t>
  </si>
  <si>
    <t>Svogūnai</t>
  </si>
  <si>
    <t>Morkos</t>
  </si>
  <si>
    <t>Kopūstai</t>
  </si>
  <si>
    <t>Lauko daržovės</t>
  </si>
  <si>
    <t>Šiltnamių daržovės</t>
  </si>
  <si>
    <t>Daržovės, iš viso</t>
  </si>
  <si>
    <t>Braškės</t>
  </si>
  <si>
    <t>Pluoštinių kanapių žiedai, lapeliai</t>
  </si>
  <si>
    <t>Pluoštinių kanapių sėklos</t>
  </si>
  <si>
    <t>Pluoštinių kanapių pluoštas</t>
  </si>
  <si>
    <t>Pluoštinės kanapės, pasėliai</t>
  </si>
  <si>
    <t>Kmynai</t>
  </si>
  <si>
    <t>Sojos</t>
  </si>
  <si>
    <t>Kiti aliejiniai augalai (garstyčios, saulėgrąžos ir kt.; išskyrus pluoštinių kanapių sėklas)</t>
  </si>
  <si>
    <t>Vasariniai rapsai</t>
  </si>
  <si>
    <t>Žieminiai rapsai</t>
  </si>
  <si>
    <t>Rapsai</t>
  </si>
  <si>
    <t>Cukriniai runkeliai (perdirbimui)</t>
  </si>
  <si>
    <t>Lubinai</t>
  </si>
  <si>
    <t>Ankštinių augalų mišiniai grūdams</t>
  </si>
  <si>
    <t>Vikiai</t>
  </si>
  <si>
    <t>Pupos</t>
  </si>
  <si>
    <t>Žirniai</t>
  </si>
  <si>
    <t>Ankštiniai augalai</t>
  </si>
  <si>
    <t>Kukurūzai</t>
  </si>
  <si>
    <t>Varpinių mišiniai</t>
  </si>
  <si>
    <t>Grikiai</t>
  </si>
  <si>
    <t>Avižos</t>
  </si>
  <si>
    <t>Vasariniai rugiai</t>
  </si>
  <si>
    <t>Vasariniai kvietrugiai</t>
  </si>
  <si>
    <t>Vasariniai miežiai</t>
  </si>
  <si>
    <t>Vasariniai kviečiai</t>
  </si>
  <si>
    <t>Vasariniai javai</t>
  </si>
  <si>
    <t>Žieminiai miežiai</t>
  </si>
  <si>
    <t>Žieminiai rugiai</t>
  </si>
  <si>
    <t>Žieminiai kvietrugiai</t>
  </si>
  <si>
    <t>Žieminiai kviečiai</t>
  </si>
  <si>
    <t>Žieminiai javai</t>
  </si>
  <si>
    <t>Javai</t>
  </si>
  <si>
    <t>Grūdiniai augalai</t>
  </si>
  <si>
    <t>Visi ūkiai</t>
  </si>
  <si>
    <t>Lietuvos Respublika</t>
  </si>
  <si>
    <t>Žemės ūkio augalų nuimtas plotas | hektarai</t>
  </si>
  <si>
    <t>Žemės ūkio augalų nuimtas plotas</t>
  </si>
  <si>
    <t>Žemės ūkio augalų pasėtas plotas | hektarai</t>
  </si>
  <si>
    <t>Žemės ūkio augalų pasėtas plotas</t>
  </si>
  <si>
    <t>Sown area of agricultural crops | hectare</t>
  </si>
  <si>
    <t>Sown area of agricultural crops</t>
  </si>
  <si>
    <t>PREPARING OF ACTIVITY DATA</t>
  </si>
  <si>
    <t>TIKRINU GRUPAVIMĄ</t>
  </si>
  <si>
    <t>OFICIALI STATISTIKA</t>
  </si>
  <si>
    <t>Harvested area, ha</t>
  </si>
  <si>
    <t>Sown area, ha</t>
  </si>
  <si>
    <t>Harvested area / Sown area</t>
  </si>
  <si>
    <t>Harvested area / Sown area, mean</t>
  </si>
  <si>
    <t>Data source: LT ST idb</t>
  </si>
  <si>
    <t xml:space="preserve">Data source: </t>
  </si>
  <si>
    <t>LT ST idb</t>
  </si>
  <si>
    <t>Estimate by LEPA</t>
  </si>
  <si>
    <t>Žemės ūkio augalų derlius | tonos</t>
  </si>
  <si>
    <t>Žemės ūkio augalų derlius</t>
  </si>
  <si>
    <t>Harvest of agricultural crops | tonnes</t>
  </si>
  <si>
    <t>Harvest of agricultural crops</t>
  </si>
  <si>
    <t>Crop:</t>
  </si>
  <si>
    <t>Wheat</t>
  </si>
  <si>
    <t>Rye</t>
  </si>
  <si>
    <t>Grass</t>
  </si>
  <si>
    <t>lyginu</t>
  </si>
  <si>
    <t>3Dc,Farm-level agricultural operations...</t>
  </si>
  <si>
    <t>OPERATION:</t>
  </si>
  <si>
    <t>Soil cultivation</t>
  </si>
  <si>
    <t>OPERATION FREQUENCY PER YEAR (average):</t>
  </si>
  <si>
    <t>PM10 EF, kg/ha</t>
  </si>
  <si>
    <t>wet climate</t>
  </si>
  <si>
    <t>PM2.5 EF, kg/ha</t>
  </si>
  <si>
    <t>Emissions</t>
  </si>
  <si>
    <t>PM10</t>
  </si>
  <si>
    <t>Gg</t>
  </si>
  <si>
    <t>tikr</t>
  </si>
  <si>
    <t>PM2.5</t>
  </si>
  <si>
    <t>Harvesting</t>
  </si>
  <si>
    <t>Cleaning</t>
  </si>
  <si>
    <t>Drying</t>
  </si>
  <si>
    <t>EMEP/EEA air pollutant emission inventory guidebook 2023</t>
  </si>
  <si>
    <t>EF source, GB:</t>
  </si>
  <si>
    <t>EF source, chapter:</t>
  </si>
  <si>
    <t>3.D Crop production and agricultural soils</t>
  </si>
  <si>
    <t>EF source, Tables:</t>
  </si>
  <si>
    <t>3.6-3.9</t>
  </si>
  <si>
    <t>All</t>
  </si>
  <si>
    <t>Barley</t>
  </si>
  <si>
    <t>Oat</t>
  </si>
  <si>
    <t>SUM</t>
  </si>
  <si>
    <t>share in sown, %</t>
  </si>
  <si>
    <t>Hay making</t>
  </si>
  <si>
    <t>Other arable</t>
  </si>
  <si>
    <t>All arable, ha</t>
  </si>
  <si>
    <t>tikrinu</t>
  </si>
  <si>
    <t>All agricultural land</t>
  </si>
  <si>
    <t>ALL</t>
  </si>
  <si>
    <t>EMISSIONS</t>
  </si>
  <si>
    <t>ACTIVITY</t>
  </si>
  <si>
    <t>NE</t>
  </si>
  <si>
    <t>TSP</t>
  </si>
  <si>
    <t>Utilised Area, 10^6 ha</t>
  </si>
  <si>
    <t>Utilised agricultural area</t>
  </si>
  <si>
    <t>Utilised agricultural area | hectare</t>
  </si>
  <si>
    <t>Utilised agricultural land, total</t>
  </si>
  <si>
    <t>Arable land</t>
  </si>
  <si>
    <t>Sown area</t>
  </si>
  <si>
    <t>Meadows and pastures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</si>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</sst>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4"/>
      <color theme="1"/>
      <name val="Arial Narrow"/>
      <family val="2"/>
      <charset val="186"/>
    </font>
    <font>
      <b/>
      <sz val="14"/>
      <color theme="1"/>
      <name val="Arial Narrow"/>
      <family val="2"/>
      <charset val="186"/>
    </font>
    <font>
      <sz val="11"/>
      <color theme="1"/>
      <name val="Aptos Narrow"/>
      <family val="2"/>
      <scheme val="minor"/>
    </font>
    <font>
      <sz val="10"/>
      <color rgb="FF1C1C1C"/>
      <name val="SegoeUI"/>
      <family val="2"/>
    </font>
    <font>
      <sz val="10"/>
      <color rgb="FF656565"/>
      <name val="SegoeUI"/>
      <family val="2"/>
    </font>
    <font>
      <b/>
      <sz val="10"/>
      <color rgb="FF1C1C1C"/>
      <name val="SegoeUI"/>
      <family val="2"/>
    </font>
    <font>
      <sz val="10"/>
      <color rgb="FF000000"/>
      <name val="SansSerif"/>
      <family val="2"/>
    </font>
    <font>
      <sz val="14"/>
      <color rgb="FF656565"/>
      <name val="SegoeUI"/>
      <family val="2"/>
    </font>
    <font>
      <sz val="10"/>
      <color rgb="FF1C1C1C"/>
      <name val="SegoeUI"/>
      <charset val="186"/>
    </font>
    <font>
      <sz val="16"/>
      <color theme="1"/>
      <name val="Arial Narrow"/>
      <family val="2"/>
      <charset val="186"/>
    </font>
    <font>
      <sz val="10"/>
      <color rgb="FFFF0000"/>
      <name val="SegoeUI"/>
      <family val="2"/>
    </font>
    <font>
      <b/>
      <sz val="20"/>
      <color theme="1"/>
      <name val="Arial Narrow"/>
      <family val="2"/>
      <charset val="186"/>
    </font>
    <font>
      <sz val="22"/>
      <color theme="1"/>
      <name val="Arial Narrow"/>
      <family val="2"/>
      <charset val="186"/>
    </font>
    <font>
      <sz val="8"/>
      <name val="Arial Narrow"/>
      <family val="2"/>
      <charset val="186"/>
    </font>
    <font>
      <sz val="10"/>
      <color theme="1"/>
      <name val="SegoeUI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F4F4"/>
      </patternFill>
    </fill>
    <fill>
      <patternFill patternType="solid">
        <fgColor rgb="FFFF99FF"/>
        <bgColor indexed="64"/>
      </patternFill>
    </fill>
  </fills>
  <borders count="8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/>
      <right style="thin">
        <color auto="1"/>
      </right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/>
      <diagonal/>
    </border>
    <border>
      <left style="thin">
        <color rgb="FFE3E3E3"/>
      </left>
      <right style="thin">
        <color rgb="FFE3E3E3"/>
      </right>
      <top/>
      <bottom/>
      <diagonal/>
    </border>
    <border>
      <left style="thin">
        <color rgb="FFE3E3E3"/>
      </left>
      <right style="thin">
        <color rgb="FFE3E3E3"/>
      </right>
      <top/>
      <bottom style="thin">
        <color rgb="FFE3E3E3"/>
      </bottom>
      <diagonal/>
    </border>
    <border>
      <left style="thin">
        <color rgb="FFE3E3E3"/>
      </left>
      <right/>
      <top/>
      <bottom style="thin">
        <color rgb="FFE3E3E3"/>
      </bottom>
      <diagonal/>
    </border>
    <border>
      <left/>
      <right/>
      <top/>
      <bottom style="thin">
        <color rgb="FFE3E3E3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2" fillId="0" borderId="0" xfId="1"/>
    <xf numFmtId="0" fontId="3" fillId="2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0" xfId="1" applyFill="1" applyAlignment="1" applyProtection="1">
      <alignment wrapText="1"/>
      <protection locked="0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 applyProtection="1">
      <alignment vertical="center" wrapText="1"/>
      <protection locked="0"/>
    </xf>
    <xf numFmtId="0" fontId="7" fillId="2" borderId="0" xfId="1" applyFont="1" applyFill="1" applyAlignment="1">
      <alignment vertical="top" wrapText="1"/>
    </xf>
    <xf numFmtId="0" fontId="7" fillId="2" borderId="0" xfId="1" applyFont="1" applyFill="1" applyAlignment="1" applyProtection="1">
      <alignment vertical="top" wrapText="1"/>
      <protection locked="0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 applyProtection="1">
      <alignment vertical="top" wrapText="1"/>
      <protection locked="0"/>
    </xf>
    <xf numFmtId="0" fontId="4" fillId="3" borderId="0" xfId="1" applyFont="1" applyFill="1" applyAlignment="1" applyProtection="1">
      <alignment vertical="center" wrapText="1"/>
      <protection locked="0"/>
    </xf>
    <xf numFmtId="0" fontId="8" fillId="2" borderId="0" xfId="1" applyFont="1" applyFill="1" applyAlignment="1" applyProtection="1">
      <alignment vertical="top" wrapText="1"/>
      <protection locked="0"/>
    </xf>
    <xf numFmtId="0" fontId="8" fillId="2" borderId="0" xfId="1" applyFont="1" applyFill="1" applyAlignment="1">
      <alignment vertical="top" wrapText="1"/>
    </xf>
    <xf numFmtId="0" fontId="4" fillId="3" borderId="0" xfId="1" applyFont="1" applyFill="1" applyAlignment="1">
      <alignment horizontal="left" vertical="center" wrapText="1"/>
    </xf>
    <xf numFmtId="0" fontId="0" fillId="0" borderId="2" xfId="0" applyBorder="1"/>
    <xf numFmtId="0" fontId="1" fillId="0" borderId="0" xfId="0" quotePrefix="1" applyFont="1"/>
    <xf numFmtId="0" fontId="9" fillId="0" borderId="0" xfId="0" applyFont="1"/>
    <xf numFmtId="0" fontId="10" fillId="2" borderId="1" xfId="1" applyFont="1" applyFill="1" applyBorder="1" applyAlignment="1">
      <alignment horizontal="right" vertical="center" wrapText="1"/>
    </xf>
    <xf numFmtId="0" fontId="5" fillId="2" borderId="0" xfId="1" applyFont="1" applyFill="1" applyAlignment="1" applyProtection="1">
      <alignment horizontal="left" vertical="top" wrapText="1"/>
      <protection locked="0"/>
    </xf>
    <xf numFmtId="0" fontId="11" fillId="0" borderId="0" xfId="0" applyFont="1"/>
    <xf numFmtId="0" fontId="12" fillId="0" borderId="0" xfId="0" applyFont="1"/>
    <xf numFmtId="0" fontId="0" fillId="4" borderId="0" xfId="0" applyFill="1"/>
    <xf numFmtId="0" fontId="0" fillId="2" borderId="0" xfId="0" applyFill="1" applyAlignment="1" applyProtection="1">
      <alignment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top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top" wrapText="1"/>
    </xf>
    <xf numFmtId="0" fontId="7" fillId="2" borderId="0" xfId="1" applyFont="1" applyFill="1" applyAlignment="1" applyProtection="1">
      <alignment horizontal="center" vertical="top" wrapText="1"/>
      <protection locked="0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 applyProtection="1">
      <alignment horizontal="left" vertical="top" wrapText="1"/>
      <protection locked="0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 applyProtection="1">
      <alignment horizontal="left" vertical="top" wrapText="1"/>
      <protection locked="0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 applyProtection="1">
      <alignment horizontal="left" vertical="top" wrapText="1"/>
      <protection locked="0"/>
    </xf>
  </cellXfs>
  <cellStyles count="2">
    <cellStyle name="Įprastas 2" xfId="1" xr:uid="{642023D3-1BD2-49A7-B7FE-40208C58FEC6}"/>
    <cellStyle name="Normal" xfId="0" builtinId="0"/>
  </cellStyles>
  <dxfs count="0"/>
  <tableStyles count="0" defaultTableStyle="TableStyleMedium2" defaultPivotStyle="PivotStyleLight16"/>
  <colors>
    <mruColors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AA6B4-F1B2-44A1-935B-90CE059342E7}">
  <sheetPr>
    <outlinePr summaryBelow="0"/>
  </sheetPr>
  <dimension ref="A1:AL65"/>
  <sheetViews>
    <sheetView zoomScale="69" zoomScaleNormal="69" workbookViewId="0">
      <pane xSplit="3" ySplit="4" topLeftCell="V45" activePane="bottomRight" state="frozen"/>
      <selection pane="topRight" activeCell="D1" sqref="D1"/>
      <selection pane="bottomLeft" activeCell="A5" sqref="A5"/>
      <selection pane="bottomRight" activeCell="AL5" sqref="AL5:AL65"/>
    </sheetView>
  </sheetViews>
  <sheetFormatPr defaultRowHeight="15"/>
  <cols>
    <col min="1" max="37" width="13" style="2" customWidth="1"/>
    <col min="38" max="16384" width="8.88671875" style="2"/>
  </cols>
  <sheetData>
    <row r="1" spans="1:38" ht="23.1" customHeight="1">
      <c r="A1" s="40" t="s">
        <v>190</v>
      </c>
      <c r="B1" s="41"/>
      <c r="C1" s="41"/>
      <c r="D1" s="41"/>
      <c r="E1" s="41"/>
      <c r="F1" s="41"/>
      <c r="G1" s="41"/>
      <c r="H1" s="41"/>
      <c r="I1" s="4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8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8" ht="18" customHeight="1">
      <c r="A3" s="44" t="s">
        <v>6</v>
      </c>
      <c r="B3" s="45"/>
      <c r="C3" s="45"/>
      <c r="D3" s="38" t="s">
        <v>189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</row>
    <row r="4" spans="1:38" ht="18" customHeight="1">
      <c r="A4" s="45"/>
      <c r="B4" s="45"/>
      <c r="C4" s="45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46" t="s">
        <v>69</v>
      </c>
      <c r="B5" s="46" t="s">
        <v>68</v>
      </c>
      <c r="C5" s="4" t="s">
        <v>67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  <c r="AL5" s="2">
        <v>6197082</v>
      </c>
    </row>
    <row r="6" spans="1:38" ht="18" customHeight="1">
      <c r="A6" s="47"/>
      <c r="B6" s="47"/>
      <c r="C6" s="4" t="s">
        <v>66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  <c r="AL6" s="2">
        <v>5707710</v>
      </c>
    </row>
    <row r="7" spans="1:38" ht="18" customHeight="1">
      <c r="A7" s="47"/>
      <c r="B7" s="47"/>
      <c r="C7" s="4" t="s">
        <v>65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  <c r="AL7" s="2">
        <v>4449544</v>
      </c>
    </row>
    <row r="8" spans="1:38" ht="18" customHeight="1">
      <c r="A8" s="47"/>
      <c r="B8" s="47"/>
      <c r="C8" s="4" t="s">
        <v>64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  <c r="AL8" s="2">
        <v>3832885</v>
      </c>
    </row>
    <row r="9" spans="1:38" ht="18" customHeight="1">
      <c r="A9" s="47"/>
      <c r="B9" s="47"/>
      <c r="C9" s="4" t="s">
        <v>63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  <c r="AL9" s="2">
        <v>258698</v>
      </c>
    </row>
    <row r="10" spans="1:38" ht="18" customHeight="1">
      <c r="A10" s="47"/>
      <c r="B10" s="47"/>
      <c r="C10" s="4" t="s">
        <v>62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  <c r="AL10" s="2">
        <v>60049</v>
      </c>
    </row>
    <row r="11" spans="1:38" ht="18" customHeight="1">
      <c r="A11" s="47"/>
      <c r="B11" s="47"/>
      <c r="C11" s="4" t="s">
        <v>61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  <c r="AL11" s="2">
        <v>297912</v>
      </c>
    </row>
    <row r="12" spans="1:38" ht="18" customHeight="1">
      <c r="A12" s="47"/>
      <c r="B12" s="47"/>
      <c r="C12" s="4" t="s">
        <v>60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  <c r="AL12" s="2">
        <v>1258166</v>
      </c>
    </row>
    <row r="13" spans="1:38" ht="18" customHeight="1">
      <c r="A13" s="47"/>
      <c r="B13" s="47"/>
      <c r="C13" s="4" t="s">
        <v>59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  <c r="AL13" s="2">
        <v>386394</v>
      </c>
    </row>
    <row r="14" spans="1:38" ht="18" customHeight="1">
      <c r="A14" s="47"/>
      <c r="B14" s="47"/>
      <c r="C14" s="4" t="s">
        <v>58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  <c r="AL14" s="2">
        <v>450600</v>
      </c>
    </row>
    <row r="15" spans="1:38" ht="18" customHeight="1">
      <c r="A15" s="47"/>
      <c r="B15" s="47"/>
      <c r="C15" s="4" t="s">
        <v>57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  <c r="AL15" s="2">
        <v>22733</v>
      </c>
    </row>
    <row r="16" spans="1:38" ht="18" customHeight="1">
      <c r="A16" s="47"/>
      <c r="B16" s="47"/>
      <c r="C16" s="4" t="s">
        <v>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  <c r="AL16" s="2">
        <v>437</v>
      </c>
    </row>
    <row r="17" spans="1:38" ht="18" customHeight="1">
      <c r="A17" s="47"/>
      <c r="B17" s="47"/>
      <c r="C17" s="4" t="s">
        <v>55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  <c r="AL17" s="2">
        <v>236711</v>
      </c>
    </row>
    <row r="18" spans="1:38" ht="18" customHeight="1">
      <c r="A18" s="47"/>
      <c r="B18" s="47"/>
      <c r="C18" s="4" t="s">
        <v>54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  <c r="AL18" s="2">
        <v>36592</v>
      </c>
    </row>
    <row r="19" spans="1:38" ht="18" customHeight="1">
      <c r="A19" s="47"/>
      <c r="B19" s="47"/>
      <c r="C19" s="4" t="s">
        <v>53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  <c r="AL19" s="2">
        <v>12178</v>
      </c>
    </row>
    <row r="20" spans="1:38" ht="18" customHeight="1">
      <c r="A20" s="47"/>
      <c r="B20" s="47"/>
      <c r="C20" s="4" t="s">
        <v>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  <c r="AL20" s="2">
        <v>111735</v>
      </c>
    </row>
    <row r="21" spans="1:38" ht="18" customHeight="1">
      <c r="A21" s="47"/>
      <c r="B21" s="47"/>
      <c r="C21" s="4" t="s">
        <v>51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  <c r="AL21" s="2">
        <v>489372</v>
      </c>
    </row>
    <row r="22" spans="1:38" ht="18" customHeight="1">
      <c r="A22" s="47"/>
      <c r="B22" s="47"/>
      <c r="C22" s="4" t="s">
        <v>50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  <c r="AL22" s="2">
        <v>216165</v>
      </c>
    </row>
    <row r="23" spans="1:38" ht="18" customHeight="1">
      <c r="A23" s="47"/>
      <c r="B23" s="47"/>
      <c r="C23" s="4" t="s">
        <v>49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  <c r="AL23" s="2">
        <v>234075</v>
      </c>
    </row>
    <row r="24" spans="1:38" ht="18" customHeight="1">
      <c r="A24" s="47"/>
      <c r="B24" s="47"/>
      <c r="C24" s="4" t="s">
        <v>48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  <c r="AL24" s="2">
        <v>2692</v>
      </c>
    </row>
    <row r="25" spans="1:38" ht="18" customHeight="1">
      <c r="A25" s="47"/>
      <c r="B25" s="47"/>
      <c r="C25" s="4" t="s">
        <v>47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  <c r="AL25" s="2">
        <v>30546</v>
      </c>
    </row>
    <row r="26" spans="1:38" ht="18" customHeight="1">
      <c r="A26" s="47"/>
      <c r="B26" s="47"/>
      <c r="C26" s="4" t="s">
        <v>46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  <c r="AL26" s="2">
        <v>5866</v>
      </c>
    </row>
    <row r="27" spans="1:38" ht="30" customHeight="1">
      <c r="A27" s="47"/>
      <c r="B27" s="47"/>
      <c r="C27" s="4" t="s">
        <v>45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  <c r="AL27" s="2">
        <v>1119871</v>
      </c>
    </row>
    <row r="28" spans="1:38" ht="18" customHeight="1">
      <c r="A28" s="47"/>
      <c r="B28" s="47"/>
      <c r="C28" s="4" t="s">
        <v>44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  <c r="AL28" s="2">
        <v>863257</v>
      </c>
    </row>
    <row r="29" spans="1:38" ht="18" customHeight="1">
      <c r="A29" s="47"/>
      <c r="B29" s="47"/>
      <c r="C29" s="4" t="s">
        <v>43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  <c r="AL29" s="2">
        <v>852770</v>
      </c>
    </row>
    <row r="30" spans="1:38" ht="18" customHeight="1">
      <c r="A30" s="47"/>
      <c r="B30" s="47"/>
      <c r="C30" s="4" t="s">
        <v>42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  <c r="AL30" s="2">
        <v>10487</v>
      </c>
    </row>
    <row r="31" spans="1:38" ht="57" customHeight="1">
      <c r="A31" s="47"/>
      <c r="B31" s="47"/>
      <c r="C31" s="4" t="s">
        <v>41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  <c r="AL31" s="2">
        <v>5509</v>
      </c>
    </row>
    <row r="32" spans="1:38" ht="18" customHeight="1">
      <c r="A32" s="47"/>
      <c r="B32" s="47"/>
      <c r="C32" s="4" t="s">
        <v>40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  <c r="AL32" s="2">
        <v>2040</v>
      </c>
    </row>
    <row r="33" spans="1:38" ht="18" customHeight="1">
      <c r="A33" s="47"/>
      <c r="B33" s="47"/>
      <c r="C33" s="4" t="s">
        <v>39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  <c r="AL33" s="2">
        <v>976</v>
      </c>
    </row>
    <row r="34" spans="1:38" ht="18" customHeight="1">
      <c r="A34" s="47"/>
      <c r="B34" s="47"/>
      <c r="C34" s="4" t="s">
        <v>38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2" t="s">
        <v>239</v>
      </c>
    </row>
    <row r="35" spans="1:38" ht="18" customHeight="1">
      <c r="A35" s="47"/>
      <c r="B35" s="47"/>
      <c r="C35" s="4" t="s">
        <v>37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  <c r="AL35" s="2">
        <v>2797</v>
      </c>
    </row>
    <row r="36" spans="1:38" ht="18" customHeight="1">
      <c r="A36" s="47"/>
      <c r="B36" s="47"/>
      <c r="C36" s="4" t="s">
        <v>36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  <c r="AL36" s="2">
        <v>1092</v>
      </c>
    </row>
    <row r="37" spans="1:38" ht="30" customHeight="1">
      <c r="A37" s="47"/>
      <c r="B37" s="47"/>
      <c r="C37" s="4" t="s">
        <v>35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2" t="s">
        <v>239</v>
      </c>
    </row>
    <row r="38" spans="1:38" ht="18" customHeight="1">
      <c r="A38" s="47"/>
      <c r="B38" s="47"/>
      <c r="C38" s="4" t="s">
        <v>34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  <c r="AL38" s="2">
        <v>3680</v>
      </c>
    </row>
    <row r="39" spans="1:38" ht="30" customHeight="1">
      <c r="A39" s="47"/>
      <c r="B39" s="47"/>
      <c r="C39" s="4" t="s">
        <v>33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  <c r="AL39" s="2">
        <v>294429</v>
      </c>
    </row>
    <row r="40" spans="1:38" ht="30" customHeight="1">
      <c r="A40" s="47"/>
      <c r="B40" s="47"/>
      <c r="C40" s="4" t="s">
        <v>32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  <c r="AL40" s="2">
        <v>24021</v>
      </c>
    </row>
    <row r="41" spans="1:38" ht="18" customHeight="1">
      <c r="A41" s="47"/>
      <c r="B41" s="47"/>
      <c r="C41" s="4" t="s">
        <v>31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  <c r="AL41" s="2">
        <v>270408</v>
      </c>
    </row>
    <row r="42" spans="1:38" ht="18" customHeight="1">
      <c r="A42" s="47"/>
      <c r="B42" s="47"/>
      <c r="C42" s="4" t="s">
        <v>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  <c r="AL42" s="2">
        <v>71628</v>
      </c>
    </row>
    <row r="43" spans="1:38" ht="18" customHeight="1">
      <c r="A43" s="47"/>
      <c r="B43" s="47"/>
      <c r="C43" s="4" t="s">
        <v>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  <c r="AL43" s="2">
        <v>42552</v>
      </c>
    </row>
    <row r="44" spans="1:38" ht="18" customHeight="1">
      <c r="A44" s="47"/>
      <c r="B44" s="47"/>
      <c r="C44" s="4" t="s">
        <v>28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  <c r="AL44" s="2">
        <v>30545</v>
      </c>
    </row>
    <row r="45" spans="1:38" ht="18" customHeight="1">
      <c r="A45" s="47"/>
      <c r="B45" s="47"/>
      <c r="C45" s="4" t="s">
        <v>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  <c r="AL45" s="2">
        <v>89827</v>
      </c>
    </row>
    <row r="46" spans="1:38" ht="42.95" customHeight="1">
      <c r="A46" s="47"/>
      <c r="B46" s="47"/>
      <c r="C46" s="4" t="s">
        <v>26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  <c r="AL46" s="2">
        <v>4489</v>
      </c>
    </row>
    <row r="47" spans="1:38" ht="42.95" customHeight="1">
      <c r="A47" s="47"/>
      <c r="B47" s="47"/>
      <c r="C47" s="4" t="s">
        <v>25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  <c r="AL47" s="2">
        <v>49</v>
      </c>
    </row>
    <row r="48" spans="1:38" ht="30" customHeight="1">
      <c r="A48" s="47"/>
      <c r="B48" s="47"/>
      <c r="C48" s="4" t="s">
        <v>24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  <c r="AL48" s="2">
        <v>1357019</v>
      </c>
    </row>
    <row r="49" spans="1:38" ht="30" customHeight="1">
      <c r="A49" s="47"/>
      <c r="B49" s="47"/>
      <c r="C49" s="4" t="s">
        <v>23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  <c r="AL49" s="2">
        <v>55856</v>
      </c>
    </row>
    <row r="50" spans="1:38" ht="42.95" customHeight="1">
      <c r="A50" s="47"/>
      <c r="B50" s="47"/>
      <c r="C50" s="4" t="s">
        <v>22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2" t="s">
        <v>239</v>
      </c>
    </row>
    <row r="51" spans="1:38" ht="42.95" customHeight="1">
      <c r="A51" s="47"/>
      <c r="B51" s="47"/>
      <c r="C51" s="4" t="s">
        <v>21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  <c r="AL51" s="2">
        <v>2134</v>
      </c>
    </row>
    <row r="52" spans="1:38" ht="57" customHeight="1">
      <c r="A52" s="47"/>
      <c r="B52" s="47"/>
      <c r="C52" s="4" t="s">
        <v>20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  <c r="AL52" s="2">
        <v>114282</v>
      </c>
    </row>
    <row r="53" spans="1:38" ht="30" customHeight="1">
      <c r="A53" s="47"/>
      <c r="B53" s="47"/>
      <c r="C53" s="4" t="s">
        <v>19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2" t="s">
        <v>239</v>
      </c>
    </row>
    <row r="54" spans="1:38" ht="42.95" customHeight="1">
      <c r="A54" s="47"/>
      <c r="B54" s="47"/>
      <c r="C54" s="4" t="s">
        <v>18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  <c r="AL54" s="2">
        <v>194535</v>
      </c>
    </row>
    <row r="55" spans="1:38" ht="57" customHeight="1">
      <c r="A55" s="47"/>
      <c r="B55" s="47"/>
      <c r="C55" s="4" t="s">
        <v>17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  <c r="AL55" s="2">
        <v>1397513</v>
      </c>
    </row>
    <row r="56" spans="1:38" ht="18" customHeight="1">
      <c r="A56" s="47"/>
      <c r="B56" s="47"/>
      <c r="C56" s="4" t="s">
        <v>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2" t="s">
        <v>239</v>
      </c>
    </row>
    <row r="57" spans="1:38" ht="18" customHeight="1">
      <c r="A57" s="47"/>
      <c r="B57" s="47"/>
      <c r="C57" s="4" t="s">
        <v>15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  <c r="AL57" s="2">
        <v>436722</v>
      </c>
    </row>
    <row r="58" spans="1:38" ht="30" customHeight="1">
      <c r="A58" s="47"/>
      <c r="B58" s="47"/>
      <c r="C58" s="4" t="s">
        <v>14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  <c r="AL58" s="2">
        <v>663236</v>
      </c>
    </row>
    <row r="59" spans="1:38" ht="30" customHeight="1">
      <c r="A59" s="47"/>
      <c r="B59" s="47"/>
      <c r="C59" s="4" t="s">
        <v>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2" t="s">
        <v>239</v>
      </c>
    </row>
    <row r="60" spans="1:38" ht="30" customHeight="1">
      <c r="A60" s="47"/>
      <c r="B60" s="47"/>
      <c r="C60" s="4" t="s">
        <v>12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  <c r="AL60" s="2">
        <v>55472</v>
      </c>
    </row>
    <row r="61" spans="1:38" ht="42.95" customHeight="1">
      <c r="A61" s="47"/>
      <c r="B61" s="47"/>
      <c r="C61" s="4" t="s">
        <v>11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  <c r="AL61" s="2">
        <v>71786</v>
      </c>
    </row>
    <row r="62" spans="1:38" ht="30" customHeight="1">
      <c r="A62" s="47"/>
      <c r="B62" s="47"/>
      <c r="C62" s="4" t="s">
        <v>10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  <c r="AL62" s="2">
        <v>82971</v>
      </c>
    </row>
    <row r="63" spans="1:38" ht="18" customHeight="1">
      <c r="A63" s="47"/>
      <c r="B63" s="47"/>
      <c r="C63" s="4" t="s">
        <v>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  <c r="AL63" s="2">
        <v>73277</v>
      </c>
    </row>
    <row r="64" spans="1:38" ht="18" customHeight="1">
      <c r="A64" s="47"/>
      <c r="B64" s="47"/>
      <c r="C64" s="4" t="s">
        <v>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  <c r="AL64" s="2">
        <v>2290</v>
      </c>
    </row>
    <row r="65" spans="1:38" ht="18" customHeight="1">
      <c r="A65" s="47"/>
      <c r="B65" s="47"/>
      <c r="C65" s="4" t="s">
        <v>7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  <c r="AL65" s="2">
        <v>271432</v>
      </c>
    </row>
  </sheetData>
  <mergeCells count="6">
    <mergeCell ref="D3:AL3"/>
    <mergeCell ref="A1:I1"/>
    <mergeCell ref="A2:I2"/>
    <mergeCell ref="A3:C4"/>
    <mergeCell ref="A5:A65"/>
    <mergeCell ref="B5:B65"/>
  </mergeCells>
  <phoneticPr fontId="13" type="noConversion"/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0E4E-204A-4AC9-9E37-E895BDDBCE28}">
  <sheetPr>
    <outlinePr summaryBelow="0"/>
  </sheetPr>
  <dimension ref="A1:AK65"/>
  <sheetViews>
    <sheetView topLeftCell="N1" zoomScale="66" zoomScaleNormal="66" workbookViewId="0">
      <selection activeCell="P75" sqref="P75"/>
    </sheetView>
  </sheetViews>
  <sheetFormatPr defaultRowHeight="15"/>
  <cols>
    <col min="1" max="37" width="13" style="2" customWidth="1"/>
    <col min="38" max="16384" width="8.88671875" style="2"/>
  </cols>
  <sheetData>
    <row r="1" spans="1:37" ht="23.1" customHeight="1">
      <c r="A1" s="40" t="s">
        <v>188</v>
      </c>
      <c r="B1" s="41"/>
      <c r="C1" s="41"/>
      <c r="D1" s="41"/>
      <c r="E1" s="41"/>
      <c r="F1" s="41"/>
      <c r="G1" s="41"/>
      <c r="H1" s="41"/>
      <c r="I1" s="4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8" customHeight="1">
      <c r="A3" s="44" t="s">
        <v>6</v>
      </c>
      <c r="B3" s="45"/>
      <c r="C3" s="45"/>
      <c r="D3" s="48" t="s">
        <v>187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</row>
    <row r="4" spans="1:37" ht="18" customHeight="1">
      <c r="A4" s="45"/>
      <c r="B4" s="45"/>
      <c r="C4" s="45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</row>
    <row r="5" spans="1:37" ht="18" customHeight="1">
      <c r="A5" s="46" t="s">
        <v>169</v>
      </c>
      <c r="B5" s="46" t="s">
        <v>168</v>
      </c>
      <c r="C5" s="4" t="s">
        <v>167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</row>
    <row r="6" spans="1:37" ht="18" customHeight="1">
      <c r="A6" s="47"/>
      <c r="B6" s="47"/>
      <c r="C6" s="4" t="s">
        <v>166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</row>
    <row r="7" spans="1:37" ht="18" customHeight="1">
      <c r="A7" s="47"/>
      <c r="B7" s="47"/>
      <c r="C7" s="4" t="s">
        <v>165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</row>
    <row r="8" spans="1:37" ht="18" customHeight="1">
      <c r="A8" s="47"/>
      <c r="B8" s="47"/>
      <c r="C8" s="4" t="s">
        <v>164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</row>
    <row r="9" spans="1:37" ht="18" customHeight="1">
      <c r="A9" s="47"/>
      <c r="B9" s="47"/>
      <c r="C9" s="4" t="s">
        <v>163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</row>
    <row r="10" spans="1:37" ht="18" customHeight="1">
      <c r="A10" s="47"/>
      <c r="B10" s="47"/>
      <c r="C10" s="4" t="s">
        <v>162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</row>
    <row r="11" spans="1:37" ht="18" customHeight="1">
      <c r="A11" s="47"/>
      <c r="B11" s="47"/>
      <c r="C11" s="4" t="s">
        <v>161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</row>
    <row r="12" spans="1:37" ht="18" customHeight="1">
      <c r="A12" s="47"/>
      <c r="B12" s="47"/>
      <c r="C12" s="4" t="s">
        <v>160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</row>
    <row r="13" spans="1:37" ht="18" customHeight="1">
      <c r="A13" s="47"/>
      <c r="B13" s="47"/>
      <c r="C13" s="4" t="s">
        <v>159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</row>
    <row r="14" spans="1:37" ht="18" customHeight="1">
      <c r="A14" s="47"/>
      <c r="B14" s="47"/>
      <c r="C14" s="4" t="s">
        <v>158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</row>
    <row r="15" spans="1:37" ht="18" customHeight="1">
      <c r="A15" s="47"/>
      <c r="B15" s="47"/>
      <c r="C15" s="4" t="s">
        <v>157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</row>
    <row r="16" spans="1:37" ht="18" customHeight="1">
      <c r="A16" s="47"/>
      <c r="B16" s="47"/>
      <c r="C16" s="4" t="s">
        <v>156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</row>
    <row r="17" spans="1:37" ht="18" customHeight="1">
      <c r="A17" s="47"/>
      <c r="B17" s="47"/>
      <c r="C17" s="4" t="s">
        <v>155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</row>
    <row r="18" spans="1:37" ht="18" customHeight="1">
      <c r="A18" s="47"/>
      <c r="B18" s="47"/>
      <c r="C18" s="4" t="s">
        <v>154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</row>
    <row r="19" spans="1:37" ht="18" customHeight="1">
      <c r="A19" s="47"/>
      <c r="B19" s="47"/>
      <c r="C19" s="4" t="s">
        <v>153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</row>
    <row r="20" spans="1:37" ht="18" customHeight="1">
      <c r="A20" s="47"/>
      <c r="B20" s="47"/>
      <c r="C20" s="4" t="s">
        <v>152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</row>
    <row r="21" spans="1:37" ht="18" customHeight="1">
      <c r="A21" s="47"/>
      <c r="B21" s="47"/>
      <c r="C21" s="4" t="s">
        <v>151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</row>
    <row r="22" spans="1:37" ht="18" customHeight="1">
      <c r="A22" s="47"/>
      <c r="B22" s="47"/>
      <c r="C22" s="4" t="s">
        <v>150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</row>
    <row r="23" spans="1:37" ht="18" customHeight="1">
      <c r="A23" s="47"/>
      <c r="B23" s="47"/>
      <c r="C23" s="4" t="s">
        <v>149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</row>
    <row r="24" spans="1:37" ht="18" customHeight="1">
      <c r="A24" s="47"/>
      <c r="B24" s="47"/>
      <c r="C24" s="4" t="s">
        <v>148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</row>
    <row r="25" spans="1:37" ht="30" customHeight="1">
      <c r="A25" s="47"/>
      <c r="B25" s="47"/>
      <c r="C25" s="4" t="s">
        <v>147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</row>
    <row r="26" spans="1:37" ht="18" customHeight="1">
      <c r="A26" s="47"/>
      <c r="B26" s="47"/>
      <c r="C26" s="4" t="s">
        <v>146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</row>
    <row r="27" spans="1:37" ht="30" customHeight="1">
      <c r="A27" s="47"/>
      <c r="B27" s="47"/>
      <c r="C27" s="4" t="s">
        <v>145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</row>
    <row r="28" spans="1:37" ht="18" customHeight="1">
      <c r="A28" s="47"/>
      <c r="B28" s="47"/>
      <c r="C28" s="4" t="s">
        <v>144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</row>
    <row r="29" spans="1:37" ht="18" customHeight="1">
      <c r="A29" s="47"/>
      <c r="B29" s="47"/>
      <c r="C29" s="4" t="s">
        <v>143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</row>
    <row r="30" spans="1:37" ht="18" customHeight="1">
      <c r="A30" s="47"/>
      <c r="B30" s="47"/>
      <c r="C30" s="4" t="s">
        <v>142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</row>
    <row r="31" spans="1:37" ht="69.95" customHeight="1">
      <c r="A31" s="47"/>
      <c r="B31" s="47"/>
      <c r="C31" s="4" t="s">
        <v>141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</row>
    <row r="32" spans="1:37" ht="18" customHeight="1">
      <c r="A32" s="47"/>
      <c r="B32" s="47"/>
      <c r="C32" s="4" t="s">
        <v>140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</row>
    <row r="33" spans="1:37" ht="18" customHeight="1">
      <c r="A33" s="47"/>
      <c r="B33" s="47"/>
      <c r="C33" s="4" t="s">
        <v>139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</row>
    <row r="34" spans="1:37" ht="30" customHeight="1">
      <c r="A34" s="47"/>
      <c r="B34" s="47"/>
      <c r="C34" s="4" t="s">
        <v>138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>
      <c r="A35" s="47"/>
      <c r="B35" s="47"/>
      <c r="C35" s="4" t="s">
        <v>137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</row>
    <row r="36" spans="1:37" ht="30" customHeight="1">
      <c r="A36" s="47"/>
      <c r="B36" s="47"/>
      <c r="C36" s="4" t="s">
        <v>136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</row>
    <row r="37" spans="1:37" ht="30" customHeight="1">
      <c r="A37" s="47"/>
      <c r="B37" s="47"/>
      <c r="C37" s="4" t="s">
        <v>135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8" customHeight="1">
      <c r="A38" s="47"/>
      <c r="B38" s="47"/>
      <c r="C38" s="4" t="s">
        <v>134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</row>
    <row r="39" spans="1:37" ht="18" customHeight="1">
      <c r="A39" s="47"/>
      <c r="B39" s="47"/>
      <c r="C39" s="4" t="s">
        <v>133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</row>
    <row r="40" spans="1:37" ht="18" customHeight="1">
      <c r="A40" s="47"/>
      <c r="B40" s="47"/>
      <c r="C40" s="4" t="s">
        <v>132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</row>
    <row r="41" spans="1:37" ht="18" customHeight="1">
      <c r="A41" s="47"/>
      <c r="B41" s="47"/>
      <c r="C41" s="4" t="s">
        <v>131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</row>
    <row r="42" spans="1:37" ht="18" customHeight="1">
      <c r="A42" s="47"/>
      <c r="B42" s="47"/>
      <c r="C42" s="4" t="s">
        <v>130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</row>
    <row r="43" spans="1:37" ht="18" customHeight="1">
      <c r="A43" s="47"/>
      <c r="B43" s="47"/>
      <c r="C43" s="4" t="s">
        <v>129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</row>
    <row r="44" spans="1:37" ht="18" customHeight="1">
      <c r="A44" s="47"/>
      <c r="B44" s="47"/>
      <c r="C44" s="4" t="s">
        <v>128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</row>
    <row r="45" spans="1:37" ht="18" customHeight="1">
      <c r="A45" s="47"/>
      <c r="B45" s="47"/>
      <c r="C45" s="4" t="s">
        <v>127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</row>
    <row r="46" spans="1:37" ht="42.95" customHeight="1">
      <c r="A46" s="47"/>
      <c r="B46" s="47"/>
      <c r="C46" s="4" t="s">
        <v>126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</row>
    <row r="47" spans="1:37" ht="42.95" customHeight="1">
      <c r="A47" s="47"/>
      <c r="B47" s="47"/>
      <c r="C47" s="4" t="s">
        <v>125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</row>
    <row r="48" spans="1:37" ht="30" customHeight="1">
      <c r="A48" s="47"/>
      <c r="B48" s="47"/>
      <c r="C48" s="4" t="s">
        <v>124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</row>
    <row r="49" spans="1:37" ht="30" customHeight="1">
      <c r="A49" s="47"/>
      <c r="B49" s="47"/>
      <c r="C49" s="4" t="s">
        <v>123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</row>
    <row r="50" spans="1:37" ht="42.95" customHeight="1">
      <c r="A50" s="47"/>
      <c r="B50" s="47"/>
      <c r="C50" s="4" t="s">
        <v>122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42.95" customHeight="1">
      <c r="A51" s="47"/>
      <c r="B51" s="47"/>
      <c r="C51" s="4" t="s">
        <v>121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</row>
    <row r="52" spans="1:37" ht="57" customHeight="1">
      <c r="A52" s="47"/>
      <c r="B52" s="47"/>
      <c r="C52" s="4" t="s">
        <v>120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</row>
    <row r="53" spans="1:37" ht="30" customHeight="1">
      <c r="A53" s="47"/>
      <c r="B53" s="47"/>
      <c r="C53" s="4" t="s">
        <v>119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>
      <c r="A54" s="47"/>
      <c r="B54" s="47"/>
      <c r="C54" s="4" t="s">
        <v>118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</row>
    <row r="55" spans="1:37" ht="42.95" customHeight="1">
      <c r="A55" s="47"/>
      <c r="B55" s="47"/>
      <c r="C55" s="4" t="s">
        <v>117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</row>
    <row r="56" spans="1:37" ht="18" customHeight="1">
      <c r="A56" s="47"/>
      <c r="B56" s="47"/>
      <c r="C56" s="4" t="s">
        <v>116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>
      <c r="A57" s="47"/>
      <c r="B57" s="47"/>
      <c r="C57" s="4" t="s">
        <v>115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</row>
    <row r="58" spans="1:37" ht="42.95" customHeight="1">
      <c r="A58" s="47"/>
      <c r="B58" s="47"/>
      <c r="C58" s="4" t="s">
        <v>114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</row>
    <row r="59" spans="1:37" ht="30" customHeight="1">
      <c r="A59" s="47"/>
      <c r="B59" s="47"/>
      <c r="C59" s="4" t="s">
        <v>113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>
      <c r="A60" s="47"/>
      <c r="B60" s="47"/>
      <c r="C60" s="4" t="s">
        <v>112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</row>
    <row r="61" spans="1:37" ht="42.95" customHeight="1">
      <c r="A61" s="47"/>
      <c r="B61" s="47"/>
      <c r="C61" s="4" t="s">
        <v>111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</row>
    <row r="62" spans="1:37" ht="18" customHeight="1">
      <c r="A62" s="47"/>
      <c r="B62" s="47"/>
      <c r="C62" s="4" t="s">
        <v>110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</row>
    <row r="63" spans="1:37" ht="18" customHeight="1">
      <c r="A63" s="47"/>
      <c r="B63" s="47"/>
      <c r="C63" s="4" t="s">
        <v>109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</row>
    <row r="64" spans="1:37" ht="18" customHeight="1">
      <c r="A64" s="47"/>
      <c r="B64" s="47"/>
      <c r="C64" s="4" t="s">
        <v>108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</row>
    <row r="65" spans="1:37" ht="18" customHeight="1">
      <c r="A65" s="47"/>
      <c r="B65" s="47"/>
      <c r="C65" s="4" t="s">
        <v>107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</row>
  </sheetData>
  <mergeCells count="6">
    <mergeCell ref="A1:I1"/>
    <mergeCell ref="A2:I2"/>
    <mergeCell ref="A3:C4"/>
    <mergeCell ref="D3:AK3"/>
    <mergeCell ref="A5:A65"/>
    <mergeCell ref="B5:B65"/>
  </mergeCells>
  <pageMargins left="0" right="0" top="0" bottom="0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30FB-6F1B-4846-BCED-D5381E2034EA}">
  <sheetPr>
    <outlinePr summaryBelow="0"/>
  </sheetPr>
  <dimension ref="A1:AM65"/>
  <sheetViews>
    <sheetView zoomScale="73" zoomScaleNormal="73" workbookViewId="0">
      <pane xSplit="4" ySplit="4" topLeftCell="Z49" activePane="bottomRight" state="frozen"/>
      <selection pane="topRight" activeCell="E1" sqref="E1"/>
      <selection pane="bottomLeft" activeCell="A5" sqref="A5"/>
      <selection pane="bottomRight" activeCell="AM5" sqref="AM5:AM65"/>
    </sheetView>
  </sheetViews>
  <sheetFormatPr defaultRowHeight="15"/>
  <cols>
    <col min="1" max="39" width="13" style="2" customWidth="1"/>
    <col min="40" max="16384" width="8.88671875" style="2"/>
  </cols>
  <sheetData>
    <row r="1" spans="1:39" ht="23.1" customHeight="1">
      <c r="A1" s="40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39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4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ht="18" customHeight="1">
      <c r="A3" s="44" t="s">
        <v>6</v>
      </c>
      <c r="B3" s="45"/>
      <c r="C3" s="45"/>
      <c r="D3" s="21"/>
      <c r="E3" s="48" t="s">
        <v>174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</row>
    <row r="4" spans="1:39" ht="18" customHeight="1">
      <c r="A4" s="45"/>
      <c r="B4" s="45"/>
      <c r="C4" s="45"/>
      <c r="D4" s="21"/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  <c r="AM4" s="5" t="s">
        <v>70</v>
      </c>
    </row>
    <row r="5" spans="1:39" ht="18" customHeight="1">
      <c r="A5" s="7" t="s">
        <v>69</v>
      </c>
      <c r="B5" s="7" t="s">
        <v>68</v>
      </c>
      <c r="C5" s="4" t="s">
        <v>67</v>
      </c>
      <c r="D5" s="4"/>
      <c r="E5" s="3">
        <v>1084100</v>
      </c>
      <c r="F5" s="3">
        <v>1086700</v>
      </c>
      <c r="G5" s="3">
        <v>1164600</v>
      </c>
      <c r="H5" s="3">
        <v>1288900</v>
      </c>
      <c r="I5" s="3">
        <v>1217900</v>
      </c>
      <c r="J5" s="3">
        <v>1053046</v>
      </c>
      <c r="K5" s="3">
        <v>1115600</v>
      </c>
      <c r="L5" s="3">
        <v>1214090</v>
      </c>
      <c r="M5" s="3">
        <v>1173574</v>
      </c>
      <c r="N5" s="3">
        <v>1062032</v>
      </c>
      <c r="O5" s="3">
        <v>1019398</v>
      </c>
      <c r="P5" s="3">
        <v>972579</v>
      </c>
      <c r="Q5" s="3">
        <v>954168</v>
      </c>
      <c r="R5" s="3">
        <v>886248</v>
      </c>
      <c r="S5" s="3">
        <v>909026</v>
      </c>
      <c r="T5" s="3">
        <v>991915</v>
      </c>
      <c r="U5" s="3">
        <v>1005952</v>
      </c>
      <c r="V5" s="3">
        <v>1044015</v>
      </c>
      <c r="W5" s="3">
        <v>1058678</v>
      </c>
      <c r="X5" s="3">
        <v>1151165</v>
      </c>
      <c r="Y5" s="3">
        <v>1096519</v>
      </c>
      <c r="Z5" s="3">
        <v>1121221</v>
      </c>
      <c r="AA5" s="3">
        <v>1212870</v>
      </c>
      <c r="AB5" s="3">
        <v>1261902</v>
      </c>
      <c r="AC5" s="3">
        <v>1378576</v>
      </c>
      <c r="AD5" s="3">
        <v>1488873</v>
      </c>
      <c r="AE5" s="3">
        <v>1577121</v>
      </c>
      <c r="AF5" s="3">
        <v>1528133</v>
      </c>
      <c r="AG5" s="3">
        <v>1464405</v>
      </c>
      <c r="AH5" s="3">
        <v>1509536</v>
      </c>
      <c r="AI5" s="3">
        <v>1525769</v>
      </c>
      <c r="AJ5" s="3">
        <v>1529548</v>
      </c>
      <c r="AK5" s="3">
        <v>1492208</v>
      </c>
      <c r="AL5" s="3">
        <v>1531076</v>
      </c>
      <c r="AM5" s="2">
        <v>1536933</v>
      </c>
    </row>
    <row r="6" spans="1:39" ht="18" customHeight="1">
      <c r="A6" s="8"/>
      <c r="B6" s="8"/>
      <c r="C6" s="4" t="s">
        <v>66</v>
      </c>
      <c r="D6" s="4"/>
      <c r="E6" s="3">
        <v>1001900</v>
      </c>
      <c r="F6" s="3">
        <v>1021800</v>
      </c>
      <c r="G6" s="3">
        <v>1134000</v>
      </c>
      <c r="H6" s="3">
        <v>1268400</v>
      </c>
      <c r="I6" s="3">
        <v>1194500</v>
      </c>
      <c r="J6" s="3">
        <v>1026700</v>
      </c>
      <c r="K6" s="3">
        <v>1078900</v>
      </c>
      <c r="L6" s="3">
        <v>1161800</v>
      </c>
      <c r="M6" s="3">
        <v>1107500</v>
      </c>
      <c r="N6" s="3">
        <v>1012700</v>
      </c>
      <c r="O6" s="3">
        <v>979627</v>
      </c>
      <c r="P6" s="3">
        <v>935858</v>
      </c>
      <c r="Q6" s="3">
        <v>917995</v>
      </c>
      <c r="R6" s="3">
        <v>864625</v>
      </c>
      <c r="S6" s="3">
        <v>878517</v>
      </c>
      <c r="T6" s="3">
        <v>956072</v>
      </c>
      <c r="U6" s="3">
        <v>962926</v>
      </c>
      <c r="V6" s="3">
        <v>1003372</v>
      </c>
      <c r="W6" s="3">
        <v>1022013</v>
      </c>
      <c r="X6" s="3">
        <v>1103504</v>
      </c>
      <c r="Y6" s="3">
        <v>1041775</v>
      </c>
      <c r="Z6" s="3">
        <v>1074944</v>
      </c>
      <c r="AA6" s="3">
        <v>1169268</v>
      </c>
      <c r="AB6" s="3">
        <v>1217221</v>
      </c>
      <c r="AC6" s="3">
        <v>1296503</v>
      </c>
      <c r="AD6" s="3">
        <v>1331463</v>
      </c>
      <c r="AE6" s="3">
        <v>1338974</v>
      </c>
      <c r="AF6" s="3">
        <v>1267263</v>
      </c>
      <c r="AG6" s="3">
        <v>1269585</v>
      </c>
      <c r="AH6" s="3">
        <v>1361421</v>
      </c>
      <c r="AI6" s="3">
        <v>1391354</v>
      </c>
      <c r="AJ6" s="3">
        <v>1372160</v>
      </c>
      <c r="AK6" s="3">
        <v>1345292</v>
      </c>
      <c r="AL6" s="3">
        <v>1354826</v>
      </c>
      <c r="AM6" s="2">
        <v>1315752</v>
      </c>
    </row>
    <row r="7" spans="1:39" ht="18" customHeight="1">
      <c r="A7" s="8"/>
      <c r="B7" s="8"/>
      <c r="C7" s="4" t="s">
        <v>65</v>
      </c>
      <c r="D7" s="4"/>
      <c r="E7" s="3">
        <v>515800</v>
      </c>
      <c r="F7" s="3">
        <v>407500</v>
      </c>
      <c r="G7" s="3">
        <v>443900</v>
      </c>
      <c r="H7" s="3">
        <v>624800</v>
      </c>
      <c r="I7" s="3">
        <v>498200</v>
      </c>
      <c r="J7" s="3">
        <v>410400</v>
      </c>
      <c r="K7" s="3">
        <v>508800</v>
      </c>
      <c r="L7" s="3">
        <v>516100</v>
      </c>
      <c r="M7" s="3">
        <v>506900</v>
      </c>
      <c r="N7" s="3">
        <v>394900</v>
      </c>
      <c r="O7" s="3">
        <v>448934</v>
      </c>
      <c r="P7" s="3">
        <v>439505</v>
      </c>
      <c r="Q7" s="3">
        <v>388690</v>
      </c>
      <c r="R7" s="3">
        <v>422097</v>
      </c>
      <c r="S7" s="3">
        <v>442749</v>
      </c>
      <c r="T7" s="3">
        <v>421305</v>
      </c>
      <c r="U7" s="3">
        <v>365992</v>
      </c>
      <c r="V7" s="3">
        <v>425960</v>
      </c>
      <c r="W7" s="3">
        <v>464403</v>
      </c>
      <c r="X7" s="3">
        <v>627127</v>
      </c>
      <c r="Y7" s="3">
        <v>532235</v>
      </c>
      <c r="Z7" s="3">
        <v>400545</v>
      </c>
      <c r="AA7" s="3">
        <v>595863</v>
      </c>
      <c r="AB7" s="3">
        <v>644572</v>
      </c>
      <c r="AC7" s="3">
        <v>493526</v>
      </c>
      <c r="AD7" s="3">
        <v>708255</v>
      </c>
      <c r="AE7" s="3">
        <v>755025</v>
      </c>
      <c r="AF7" s="3">
        <v>738785</v>
      </c>
      <c r="AG7" s="3">
        <v>542393</v>
      </c>
      <c r="AH7" s="3">
        <v>901887</v>
      </c>
      <c r="AI7" s="3">
        <v>921785</v>
      </c>
      <c r="AJ7" s="3">
        <v>908591</v>
      </c>
      <c r="AK7" s="3">
        <v>962663</v>
      </c>
      <c r="AL7" s="3">
        <v>968780</v>
      </c>
      <c r="AM7" s="2">
        <v>885329</v>
      </c>
    </row>
    <row r="8" spans="1:39" ht="18" customHeight="1">
      <c r="A8" s="8"/>
      <c r="B8" s="8"/>
      <c r="C8" s="4" t="s">
        <v>64</v>
      </c>
      <c r="D8" s="4"/>
      <c r="E8" s="3">
        <v>346500</v>
      </c>
      <c r="F8" s="3">
        <v>267500</v>
      </c>
      <c r="G8" s="3">
        <v>278000</v>
      </c>
      <c r="H8" s="3">
        <v>372400</v>
      </c>
      <c r="I8" s="3">
        <v>263300</v>
      </c>
      <c r="J8" s="3">
        <v>250500</v>
      </c>
      <c r="K8" s="3">
        <v>318900</v>
      </c>
      <c r="L8" s="3">
        <v>314900</v>
      </c>
      <c r="M8" s="3">
        <v>293000</v>
      </c>
      <c r="N8" s="3">
        <v>233300</v>
      </c>
      <c r="O8" s="3">
        <v>285549</v>
      </c>
      <c r="P8" s="3">
        <v>282893</v>
      </c>
      <c r="Q8" s="3">
        <v>266660</v>
      </c>
      <c r="R8" s="3">
        <v>283229</v>
      </c>
      <c r="S8" s="3">
        <v>306759</v>
      </c>
      <c r="T8" s="3">
        <v>298270</v>
      </c>
      <c r="U8" s="3">
        <v>252601</v>
      </c>
      <c r="V8" s="3">
        <v>276648</v>
      </c>
      <c r="W8" s="3">
        <v>290045</v>
      </c>
      <c r="X8" s="3">
        <v>397218</v>
      </c>
      <c r="Y8" s="3">
        <v>372974</v>
      </c>
      <c r="Z8" s="3">
        <v>279563</v>
      </c>
      <c r="AA8" s="3">
        <v>436855</v>
      </c>
      <c r="AB8" s="3">
        <v>466553</v>
      </c>
      <c r="AC8" s="3">
        <v>359001</v>
      </c>
      <c r="AD8" s="3">
        <v>573314</v>
      </c>
      <c r="AE8" s="3">
        <v>630684</v>
      </c>
      <c r="AF8" s="3">
        <v>634509</v>
      </c>
      <c r="AG8" s="3">
        <v>465352</v>
      </c>
      <c r="AH8" s="3">
        <v>743205</v>
      </c>
      <c r="AI8" s="3">
        <v>755700</v>
      </c>
      <c r="AJ8" s="3">
        <v>791751</v>
      </c>
      <c r="AK8" s="3">
        <v>844969</v>
      </c>
      <c r="AL8" s="3">
        <v>838122</v>
      </c>
      <c r="AM8" s="2">
        <v>718859</v>
      </c>
    </row>
    <row r="9" spans="1:39" ht="18" customHeight="1">
      <c r="A9" s="8"/>
      <c r="B9" s="8"/>
      <c r="C9" s="4" t="s">
        <v>63</v>
      </c>
      <c r="D9" s="4"/>
      <c r="E9" s="3"/>
      <c r="F9" s="3"/>
      <c r="G9" s="3"/>
      <c r="H9" s="3">
        <v>15800</v>
      </c>
      <c r="I9" s="3">
        <v>27500</v>
      </c>
      <c r="J9" s="3">
        <v>22500</v>
      </c>
      <c r="K9" s="3">
        <v>34100</v>
      </c>
      <c r="L9" s="3">
        <v>40600</v>
      </c>
      <c r="M9" s="3">
        <v>36900</v>
      </c>
      <c r="N9" s="3">
        <v>25900</v>
      </c>
      <c r="O9" s="3">
        <v>29080</v>
      </c>
      <c r="P9" s="3">
        <v>42476</v>
      </c>
      <c r="Q9" s="3">
        <v>40548</v>
      </c>
      <c r="R9" s="3">
        <v>66078</v>
      </c>
      <c r="S9" s="3">
        <v>75948</v>
      </c>
      <c r="T9" s="3">
        <v>64178</v>
      </c>
      <c r="U9" s="3">
        <v>56245</v>
      </c>
      <c r="V9" s="3">
        <v>67453</v>
      </c>
      <c r="W9" s="3">
        <v>87684</v>
      </c>
      <c r="X9" s="3">
        <v>124649</v>
      </c>
      <c r="Y9" s="3">
        <v>91992</v>
      </c>
      <c r="Z9" s="3">
        <v>75472</v>
      </c>
      <c r="AA9" s="3">
        <v>97334</v>
      </c>
      <c r="AB9" s="3">
        <v>122210</v>
      </c>
      <c r="AC9" s="3">
        <v>88384</v>
      </c>
      <c r="AD9" s="3">
        <v>93227</v>
      </c>
      <c r="AE9" s="3">
        <v>86851</v>
      </c>
      <c r="AF9" s="3">
        <v>69683</v>
      </c>
      <c r="AG9" s="3">
        <v>47576</v>
      </c>
      <c r="AH9" s="3">
        <v>95906</v>
      </c>
      <c r="AI9" s="3">
        <v>104576</v>
      </c>
      <c r="AJ9" s="3">
        <v>64484</v>
      </c>
      <c r="AK9" s="3">
        <v>55673</v>
      </c>
      <c r="AL9" s="3">
        <v>58451</v>
      </c>
      <c r="AM9" s="2">
        <v>72868</v>
      </c>
    </row>
    <row r="10" spans="1:39" ht="18" customHeight="1">
      <c r="A10" s="8"/>
      <c r="B10" s="8"/>
      <c r="C10" s="4" t="s">
        <v>62</v>
      </c>
      <c r="D10" s="4"/>
      <c r="E10" s="3">
        <v>167900</v>
      </c>
      <c r="F10" s="3">
        <v>137900</v>
      </c>
      <c r="G10" s="3">
        <v>163700</v>
      </c>
      <c r="H10" s="3">
        <v>231200</v>
      </c>
      <c r="I10" s="3">
        <v>203500</v>
      </c>
      <c r="J10" s="3">
        <v>134700</v>
      </c>
      <c r="K10" s="3">
        <v>152200</v>
      </c>
      <c r="L10" s="3">
        <v>158700</v>
      </c>
      <c r="M10" s="3">
        <v>174300</v>
      </c>
      <c r="N10" s="3">
        <v>134800</v>
      </c>
      <c r="O10" s="3">
        <v>133060</v>
      </c>
      <c r="P10" s="3">
        <v>111330</v>
      </c>
      <c r="Q10" s="3">
        <v>74614</v>
      </c>
      <c r="R10" s="3">
        <v>59809</v>
      </c>
      <c r="S10" s="3">
        <v>55462</v>
      </c>
      <c r="T10" s="3">
        <v>50950</v>
      </c>
      <c r="U10" s="3">
        <v>51065</v>
      </c>
      <c r="V10" s="3">
        <v>69838</v>
      </c>
      <c r="W10" s="3">
        <v>74284</v>
      </c>
      <c r="X10" s="3">
        <v>82154</v>
      </c>
      <c r="Y10" s="3">
        <v>51676</v>
      </c>
      <c r="Z10" s="3">
        <v>42810</v>
      </c>
      <c r="AA10" s="3">
        <v>55401</v>
      </c>
      <c r="AB10" s="3">
        <v>48662</v>
      </c>
      <c r="AC10" s="3">
        <v>37123</v>
      </c>
      <c r="AD10" s="3">
        <v>38229</v>
      </c>
      <c r="AE10" s="3">
        <v>32654</v>
      </c>
      <c r="AF10" s="3">
        <v>27129</v>
      </c>
      <c r="AG10" s="3">
        <v>21045</v>
      </c>
      <c r="AH10" s="3">
        <v>40784</v>
      </c>
      <c r="AI10" s="3">
        <v>36716</v>
      </c>
      <c r="AJ10" s="3">
        <v>26196</v>
      </c>
      <c r="AK10" s="3">
        <v>29119</v>
      </c>
      <c r="AL10" s="3">
        <v>28079</v>
      </c>
      <c r="AM10" s="2">
        <v>25542</v>
      </c>
    </row>
    <row r="11" spans="1:39" ht="18" customHeight="1">
      <c r="A11" s="8"/>
      <c r="B11" s="8"/>
      <c r="C11" s="4" t="s">
        <v>61</v>
      </c>
      <c r="D11" s="4"/>
      <c r="E11" s="3">
        <v>1400</v>
      </c>
      <c r="F11" s="3">
        <v>2100</v>
      </c>
      <c r="G11" s="3">
        <v>2200</v>
      </c>
      <c r="H11" s="3">
        <v>5400</v>
      </c>
      <c r="I11" s="3">
        <v>3900</v>
      </c>
      <c r="J11" s="3">
        <v>2700</v>
      </c>
      <c r="K11" s="3">
        <v>3600</v>
      </c>
      <c r="L11" s="3">
        <v>1900</v>
      </c>
      <c r="M11" s="3">
        <v>2700</v>
      </c>
      <c r="N11" s="3">
        <v>900</v>
      </c>
      <c r="O11" s="3">
        <v>1245</v>
      </c>
      <c r="P11" s="3">
        <v>2806</v>
      </c>
      <c r="Q11" s="3">
        <v>6868</v>
      </c>
      <c r="R11" s="3">
        <v>12981</v>
      </c>
      <c r="S11" s="3">
        <v>4580</v>
      </c>
      <c r="T11" s="3">
        <v>7907</v>
      </c>
      <c r="U11" s="3">
        <v>6081</v>
      </c>
      <c r="V11" s="3">
        <v>12021</v>
      </c>
      <c r="W11" s="3">
        <v>12390</v>
      </c>
      <c r="X11" s="3">
        <v>23106</v>
      </c>
      <c r="Y11" s="3">
        <v>15593</v>
      </c>
      <c r="Z11" s="3">
        <v>2700</v>
      </c>
      <c r="AA11" s="3">
        <v>6273</v>
      </c>
      <c r="AB11" s="3">
        <v>7147</v>
      </c>
      <c r="AC11" s="3">
        <v>9018</v>
      </c>
      <c r="AD11" s="3">
        <v>3485</v>
      </c>
      <c r="AE11" s="3">
        <v>4836</v>
      </c>
      <c r="AF11" s="3">
        <v>7464</v>
      </c>
      <c r="AG11" s="3">
        <v>8420</v>
      </c>
      <c r="AH11" s="3">
        <v>21992</v>
      </c>
      <c r="AI11" s="3">
        <v>24793</v>
      </c>
      <c r="AJ11" s="3">
        <v>26160</v>
      </c>
      <c r="AK11" s="3">
        <v>32902</v>
      </c>
      <c r="AL11" s="3">
        <v>44128</v>
      </c>
      <c r="AM11" s="2">
        <v>68060</v>
      </c>
    </row>
    <row r="12" spans="1:39" ht="18" customHeight="1">
      <c r="A12" s="8"/>
      <c r="B12" s="8"/>
      <c r="C12" s="4" t="s">
        <v>60</v>
      </c>
      <c r="D12" s="4"/>
      <c r="E12" s="3">
        <v>486100</v>
      </c>
      <c r="F12" s="3">
        <v>614300</v>
      </c>
      <c r="G12" s="3">
        <v>690100</v>
      </c>
      <c r="H12" s="3">
        <v>643600</v>
      </c>
      <c r="I12" s="3">
        <v>696300</v>
      </c>
      <c r="J12" s="3">
        <v>616300</v>
      </c>
      <c r="K12" s="3">
        <v>570100</v>
      </c>
      <c r="L12" s="3">
        <v>645700</v>
      </c>
      <c r="M12" s="3">
        <v>600600</v>
      </c>
      <c r="N12" s="3">
        <v>617800</v>
      </c>
      <c r="O12" s="3">
        <v>530693</v>
      </c>
      <c r="P12" s="3">
        <v>496353</v>
      </c>
      <c r="Q12" s="3">
        <v>529305</v>
      </c>
      <c r="R12" s="3">
        <v>442528</v>
      </c>
      <c r="S12" s="3">
        <v>435768</v>
      </c>
      <c r="T12" s="3">
        <v>534767</v>
      </c>
      <c r="U12" s="3">
        <v>596934</v>
      </c>
      <c r="V12" s="3">
        <v>577412</v>
      </c>
      <c r="W12" s="3">
        <v>557610</v>
      </c>
      <c r="X12" s="3">
        <v>476377</v>
      </c>
      <c r="Y12" s="3">
        <v>509540</v>
      </c>
      <c r="Z12" s="3">
        <v>674399</v>
      </c>
      <c r="AA12" s="3">
        <v>573405</v>
      </c>
      <c r="AB12" s="3">
        <v>572649</v>
      </c>
      <c r="AC12" s="3">
        <v>802977</v>
      </c>
      <c r="AD12" s="3">
        <v>623208</v>
      </c>
      <c r="AE12" s="3">
        <v>583949</v>
      </c>
      <c r="AF12" s="3">
        <v>528478</v>
      </c>
      <c r="AG12" s="3">
        <v>727192</v>
      </c>
      <c r="AH12" s="3">
        <v>459534</v>
      </c>
      <c r="AI12" s="3">
        <v>469569</v>
      </c>
      <c r="AJ12" s="3">
        <v>463569</v>
      </c>
      <c r="AK12" s="3">
        <v>382629</v>
      </c>
      <c r="AL12" s="3">
        <v>386046</v>
      </c>
      <c r="AM12" s="2">
        <v>430423</v>
      </c>
    </row>
    <row r="13" spans="1:39" ht="18" customHeight="1">
      <c r="A13" s="8"/>
      <c r="B13" s="8"/>
      <c r="C13" s="4" t="s">
        <v>59</v>
      </c>
      <c r="D13" s="4"/>
      <c r="E13" s="3">
        <v>2900</v>
      </c>
      <c r="F13" s="3">
        <v>4500</v>
      </c>
      <c r="G13" s="3">
        <v>5500</v>
      </c>
      <c r="H13" s="3">
        <v>3100</v>
      </c>
      <c r="I13" s="3">
        <v>6700</v>
      </c>
      <c r="J13" s="3">
        <v>10100</v>
      </c>
      <c r="K13" s="3">
        <v>28800</v>
      </c>
      <c r="L13" s="3">
        <v>60700</v>
      </c>
      <c r="M13" s="3">
        <v>66600</v>
      </c>
      <c r="N13" s="3">
        <v>100400</v>
      </c>
      <c r="O13" s="3">
        <v>84931</v>
      </c>
      <c r="P13" s="3">
        <v>69310</v>
      </c>
      <c r="Q13" s="3">
        <v>68355</v>
      </c>
      <c r="R13" s="3">
        <v>53295</v>
      </c>
      <c r="S13" s="3">
        <v>48403</v>
      </c>
      <c r="T13" s="3">
        <v>71204</v>
      </c>
      <c r="U13" s="3">
        <v>91260</v>
      </c>
      <c r="V13" s="3">
        <v>77863</v>
      </c>
      <c r="W13" s="3">
        <v>113499</v>
      </c>
      <c r="X13" s="3">
        <v>102808</v>
      </c>
      <c r="Y13" s="3">
        <v>152507</v>
      </c>
      <c r="Z13" s="3">
        <v>276446</v>
      </c>
      <c r="AA13" s="3">
        <v>191931</v>
      </c>
      <c r="AB13" s="3">
        <v>201993</v>
      </c>
      <c r="AC13" s="3">
        <v>353611</v>
      </c>
      <c r="AD13" s="3">
        <v>263773</v>
      </c>
      <c r="AE13" s="3">
        <v>254337</v>
      </c>
      <c r="AF13" s="3">
        <v>205274</v>
      </c>
      <c r="AG13" s="3">
        <v>311913</v>
      </c>
      <c r="AH13" s="3">
        <v>157083</v>
      </c>
      <c r="AI13" s="3">
        <v>142492</v>
      </c>
      <c r="AJ13" s="3">
        <v>158224</v>
      </c>
      <c r="AK13" s="3">
        <v>104983</v>
      </c>
      <c r="AL13" s="3">
        <v>109012</v>
      </c>
      <c r="AM13" s="2">
        <v>124342</v>
      </c>
    </row>
    <row r="14" spans="1:39" ht="18" customHeight="1">
      <c r="A14" s="8"/>
      <c r="B14" s="8"/>
      <c r="C14" s="4" t="s">
        <v>58</v>
      </c>
      <c r="D14" s="4"/>
      <c r="E14" s="3">
        <v>398500</v>
      </c>
      <c r="F14" s="3">
        <v>521000</v>
      </c>
      <c r="G14" s="3">
        <v>609200</v>
      </c>
      <c r="H14" s="3">
        <v>582100</v>
      </c>
      <c r="I14" s="3">
        <v>616000</v>
      </c>
      <c r="J14" s="3">
        <v>541800</v>
      </c>
      <c r="K14" s="3">
        <v>470200</v>
      </c>
      <c r="L14" s="3">
        <v>501100</v>
      </c>
      <c r="M14" s="3">
        <v>460200</v>
      </c>
      <c r="N14" s="3">
        <v>420300</v>
      </c>
      <c r="O14" s="3">
        <v>351995</v>
      </c>
      <c r="P14" s="3">
        <v>332720</v>
      </c>
      <c r="Q14" s="3">
        <v>358088</v>
      </c>
      <c r="R14" s="3">
        <v>295262</v>
      </c>
      <c r="S14" s="3">
        <v>287946</v>
      </c>
      <c r="T14" s="3">
        <v>341521</v>
      </c>
      <c r="U14" s="3">
        <v>377288</v>
      </c>
      <c r="V14" s="3">
        <v>369359</v>
      </c>
      <c r="W14" s="3">
        <v>320148</v>
      </c>
      <c r="X14" s="3">
        <v>254296</v>
      </c>
      <c r="Y14" s="3">
        <v>224796</v>
      </c>
      <c r="Z14" s="3">
        <v>251306</v>
      </c>
      <c r="AA14" s="3">
        <v>212287</v>
      </c>
      <c r="AB14" s="3">
        <v>202824</v>
      </c>
      <c r="AC14" s="3">
        <v>258548</v>
      </c>
      <c r="AD14" s="3">
        <v>199068</v>
      </c>
      <c r="AE14" s="3">
        <v>170079</v>
      </c>
      <c r="AF14" s="3">
        <v>141122</v>
      </c>
      <c r="AG14" s="3">
        <v>219283</v>
      </c>
      <c r="AH14" s="3">
        <v>154445</v>
      </c>
      <c r="AI14" s="3">
        <v>140891</v>
      </c>
      <c r="AJ14" s="3">
        <v>120867</v>
      </c>
      <c r="AK14" s="3">
        <v>102404</v>
      </c>
      <c r="AL14" s="3">
        <v>117671</v>
      </c>
      <c r="AM14" s="2">
        <v>126764</v>
      </c>
    </row>
    <row r="15" spans="1:39" ht="18" customHeight="1">
      <c r="A15" s="8"/>
      <c r="B15" s="8"/>
      <c r="C15" s="4" t="s">
        <v>57</v>
      </c>
      <c r="D15" s="4"/>
      <c r="E15" s="3"/>
      <c r="F15" s="3"/>
      <c r="G15" s="3"/>
      <c r="H15" s="3"/>
      <c r="I15" s="3"/>
      <c r="J15" s="3"/>
      <c r="K15" s="3"/>
      <c r="L15" s="3"/>
      <c r="M15" s="3"/>
      <c r="N15" s="3">
        <v>19100</v>
      </c>
      <c r="O15" s="3">
        <v>21655</v>
      </c>
      <c r="P15" s="3">
        <v>18056</v>
      </c>
      <c r="Q15" s="3">
        <v>15517</v>
      </c>
      <c r="R15" s="3">
        <v>12380</v>
      </c>
      <c r="S15" s="3">
        <v>7984</v>
      </c>
      <c r="T15" s="3">
        <v>11016</v>
      </c>
      <c r="U15" s="3">
        <v>9076</v>
      </c>
      <c r="V15" s="3">
        <v>13138</v>
      </c>
      <c r="W15" s="3">
        <v>10549</v>
      </c>
      <c r="X15" s="3">
        <v>11490</v>
      </c>
      <c r="Y15" s="3">
        <v>19726</v>
      </c>
      <c r="Z15" s="3">
        <v>20955</v>
      </c>
      <c r="AA15" s="3">
        <v>22248</v>
      </c>
      <c r="AB15" s="3">
        <v>23161</v>
      </c>
      <c r="AC15" s="3">
        <v>33162</v>
      </c>
      <c r="AD15" s="3">
        <v>29197</v>
      </c>
      <c r="AE15" s="3">
        <v>15468</v>
      </c>
      <c r="AF15" s="3">
        <v>11720</v>
      </c>
      <c r="AG15" s="3">
        <v>10095</v>
      </c>
      <c r="AH15" s="3">
        <v>9749</v>
      </c>
      <c r="AI15" s="3">
        <v>11087</v>
      </c>
      <c r="AJ15" s="3">
        <v>11732</v>
      </c>
      <c r="AK15" s="3">
        <v>7603</v>
      </c>
      <c r="AL15" s="3">
        <v>9637</v>
      </c>
      <c r="AM15" s="2">
        <v>9872</v>
      </c>
    </row>
    <row r="16" spans="1:39" ht="18" customHeight="1">
      <c r="A16" s="8"/>
      <c r="B16" s="8"/>
      <c r="C16" s="4" t="s">
        <v>56</v>
      </c>
      <c r="D16" s="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>
        <v>610</v>
      </c>
      <c r="AB16" s="3">
        <v>911</v>
      </c>
      <c r="AC16" s="3">
        <v>894</v>
      </c>
      <c r="AD16" s="3">
        <v>548</v>
      </c>
      <c r="AE16" s="3">
        <v>439</v>
      </c>
      <c r="AF16" s="3">
        <v>190</v>
      </c>
      <c r="AG16" s="3">
        <v>481</v>
      </c>
      <c r="AH16" s="3">
        <v>393</v>
      </c>
      <c r="AI16" s="3">
        <v>351</v>
      </c>
      <c r="AJ16" s="3">
        <v>200</v>
      </c>
      <c r="AK16" s="3">
        <v>449</v>
      </c>
      <c r="AL16" s="3">
        <v>400</v>
      </c>
      <c r="AM16" s="2">
        <v>360</v>
      </c>
    </row>
    <row r="17" spans="1:39" ht="18" customHeight="1">
      <c r="A17" s="8"/>
      <c r="B17" s="8"/>
      <c r="C17" s="4" t="s">
        <v>55</v>
      </c>
      <c r="D17" s="4"/>
      <c r="E17" s="3">
        <v>77400</v>
      </c>
      <c r="F17" s="3">
        <v>81100</v>
      </c>
      <c r="G17" s="3">
        <v>61700</v>
      </c>
      <c r="H17" s="3">
        <v>43200</v>
      </c>
      <c r="I17" s="3">
        <v>54500</v>
      </c>
      <c r="J17" s="3">
        <v>47400</v>
      </c>
      <c r="K17" s="3">
        <v>51600</v>
      </c>
      <c r="L17" s="3">
        <v>56100</v>
      </c>
      <c r="M17" s="3">
        <v>49600</v>
      </c>
      <c r="N17" s="3">
        <v>51200</v>
      </c>
      <c r="O17" s="3">
        <v>44306</v>
      </c>
      <c r="P17" s="3">
        <v>47919</v>
      </c>
      <c r="Q17" s="3">
        <v>54993</v>
      </c>
      <c r="R17" s="3">
        <v>48210</v>
      </c>
      <c r="S17" s="3">
        <v>52789</v>
      </c>
      <c r="T17" s="3">
        <v>59560</v>
      </c>
      <c r="U17" s="3">
        <v>59309</v>
      </c>
      <c r="V17" s="3">
        <v>61711</v>
      </c>
      <c r="W17" s="3">
        <v>68020</v>
      </c>
      <c r="X17" s="3">
        <v>63795</v>
      </c>
      <c r="Y17" s="3">
        <v>62297</v>
      </c>
      <c r="Z17" s="3">
        <v>63871</v>
      </c>
      <c r="AA17" s="3">
        <v>71903</v>
      </c>
      <c r="AB17" s="3">
        <v>73980</v>
      </c>
      <c r="AC17" s="3">
        <v>76184</v>
      </c>
      <c r="AD17" s="3">
        <v>64322</v>
      </c>
      <c r="AE17" s="3">
        <v>71125</v>
      </c>
      <c r="AF17" s="3">
        <v>82912</v>
      </c>
      <c r="AG17" s="3">
        <v>105446</v>
      </c>
      <c r="AH17" s="3">
        <v>88709</v>
      </c>
      <c r="AI17" s="3">
        <v>105343</v>
      </c>
      <c r="AJ17" s="3">
        <v>94297</v>
      </c>
      <c r="AK17" s="3">
        <v>80854</v>
      </c>
      <c r="AL17" s="3">
        <v>92901</v>
      </c>
      <c r="AM17" s="2">
        <v>110521</v>
      </c>
    </row>
    <row r="18" spans="1:39" ht="18" customHeight="1">
      <c r="A18" s="8"/>
      <c r="B18" s="8"/>
      <c r="C18" s="4" t="s">
        <v>54</v>
      </c>
      <c r="D18" s="4"/>
      <c r="E18" s="3">
        <v>300</v>
      </c>
      <c r="F18" s="3">
        <v>600</v>
      </c>
      <c r="G18" s="3">
        <v>600</v>
      </c>
      <c r="H18" s="3">
        <v>2400</v>
      </c>
      <c r="I18" s="3">
        <v>1200</v>
      </c>
      <c r="J18" s="3">
        <v>1000</v>
      </c>
      <c r="K18" s="3">
        <v>1900</v>
      </c>
      <c r="L18" s="3">
        <v>4400</v>
      </c>
      <c r="M18" s="3">
        <v>8300</v>
      </c>
      <c r="N18" s="3">
        <v>15100</v>
      </c>
      <c r="O18" s="3">
        <v>16601</v>
      </c>
      <c r="P18" s="3">
        <v>16864</v>
      </c>
      <c r="Q18" s="3">
        <v>17025</v>
      </c>
      <c r="R18" s="3">
        <v>16347</v>
      </c>
      <c r="S18" s="3">
        <v>21953</v>
      </c>
      <c r="T18" s="3">
        <v>28412</v>
      </c>
      <c r="U18" s="3">
        <v>31337</v>
      </c>
      <c r="V18" s="3">
        <v>21736</v>
      </c>
      <c r="W18" s="3">
        <v>27505</v>
      </c>
      <c r="X18" s="3">
        <v>21807</v>
      </c>
      <c r="Y18" s="3">
        <v>19819</v>
      </c>
      <c r="Z18" s="3">
        <v>27496</v>
      </c>
      <c r="AA18" s="3">
        <v>36741</v>
      </c>
      <c r="AB18" s="3">
        <v>30686</v>
      </c>
      <c r="AC18" s="3">
        <v>37738</v>
      </c>
      <c r="AD18" s="3">
        <v>36819</v>
      </c>
      <c r="AE18" s="3">
        <v>45166</v>
      </c>
      <c r="AF18" s="3">
        <v>64313</v>
      </c>
      <c r="AG18" s="3">
        <v>54546</v>
      </c>
      <c r="AH18" s="3">
        <v>28707</v>
      </c>
      <c r="AI18" s="3">
        <v>39746</v>
      </c>
      <c r="AJ18" s="3">
        <v>50321</v>
      </c>
      <c r="AK18" s="3">
        <v>59074</v>
      </c>
      <c r="AL18" s="3">
        <v>45753</v>
      </c>
      <c r="AM18" s="2">
        <v>37706</v>
      </c>
    </row>
    <row r="19" spans="1:39" ht="18" customHeight="1">
      <c r="A19" s="8"/>
      <c r="B19" s="8"/>
      <c r="C19" s="4" t="s">
        <v>53</v>
      </c>
      <c r="D19" s="4"/>
      <c r="E19" s="3">
        <v>7000</v>
      </c>
      <c r="F19" s="3">
        <v>7100</v>
      </c>
      <c r="G19" s="3">
        <v>13100</v>
      </c>
      <c r="H19" s="3">
        <v>12800</v>
      </c>
      <c r="I19" s="3">
        <v>17900</v>
      </c>
      <c r="J19" s="3">
        <v>16000</v>
      </c>
      <c r="K19" s="3">
        <v>17600</v>
      </c>
      <c r="L19" s="3">
        <v>23400</v>
      </c>
      <c r="M19" s="3">
        <v>15900</v>
      </c>
      <c r="N19" s="3">
        <v>11600</v>
      </c>
      <c r="O19" s="3">
        <v>11024</v>
      </c>
      <c r="P19" s="3">
        <v>11132</v>
      </c>
      <c r="Q19" s="3">
        <v>12414</v>
      </c>
      <c r="R19" s="3">
        <v>14276</v>
      </c>
      <c r="S19" s="3">
        <v>15206</v>
      </c>
      <c r="T19" s="3">
        <v>21273</v>
      </c>
      <c r="U19" s="3">
        <v>26396</v>
      </c>
      <c r="V19" s="3">
        <v>27489</v>
      </c>
      <c r="W19" s="3">
        <v>10081</v>
      </c>
      <c r="X19" s="3">
        <v>16506</v>
      </c>
      <c r="Y19" s="3">
        <v>22494</v>
      </c>
      <c r="Z19" s="3">
        <v>23954</v>
      </c>
      <c r="AA19" s="3">
        <v>23106</v>
      </c>
      <c r="AB19" s="3">
        <v>20429</v>
      </c>
      <c r="AC19" s="3">
        <v>22792</v>
      </c>
      <c r="AD19" s="3">
        <v>17303</v>
      </c>
      <c r="AE19" s="3">
        <v>14006</v>
      </c>
      <c r="AF19" s="3">
        <v>11086</v>
      </c>
      <c r="AG19" s="3">
        <v>11910</v>
      </c>
      <c r="AH19" s="3">
        <v>7270</v>
      </c>
      <c r="AI19" s="3">
        <v>8605</v>
      </c>
      <c r="AJ19" s="3">
        <v>8344</v>
      </c>
      <c r="AK19" s="3">
        <v>6661</v>
      </c>
      <c r="AL19" s="3">
        <v>4907</v>
      </c>
      <c r="AM19" s="2">
        <v>5829</v>
      </c>
    </row>
    <row r="20" spans="1:39" ht="18" customHeight="1">
      <c r="A20" s="8"/>
      <c r="B20" s="8"/>
      <c r="C20" s="4" t="s">
        <v>52</v>
      </c>
      <c r="D20" s="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>
        <v>2913</v>
      </c>
      <c r="R20" s="3">
        <v>2730</v>
      </c>
      <c r="S20" s="3">
        <v>1355</v>
      </c>
      <c r="T20" s="3">
        <v>1585</v>
      </c>
      <c r="U20" s="3">
        <v>2002</v>
      </c>
      <c r="V20" s="3">
        <v>5389</v>
      </c>
      <c r="W20" s="3">
        <v>7553</v>
      </c>
      <c r="X20" s="3">
        <v>5492</v>
      </c>
      <c r="Y20" s="3">
        <v>7186</v>
      </c>
      <c r="Z20" s="3">
        <v>9617</v>
      </c>
      <c r="AA20" s="3">
        <v>13940</v>
      </c>
      <c r="AB20" s="3">
        <v>17800</v>
      </c>
      <c r="AC20" s="3">
        <v>19167</v>
      </c>
      <c r="AD20" s="3">
        <v>11965</v>
      </c>
      <c r="AE20" s="3">
        <v>13198</v>
      </c>
      <c r="AF20" s="3">
        <v>11733</v>
      </c>
      <c r="AG20" s="3">
        <v>13394</v>
      </c>
      <c r="AH20" s="3">
        <v>12979</v>
      </c>
      <c r="AI20" s="3">
        <v>20745</v>
      </c>
      <c r="AJ20" s="3">
        <v>19207</v>
      </c>
      <c r="AK20" s="3">
        <v>19525</v>
      </c>
      <c r="AL20" s="3">
        <v>5220</v>
      </c>
      <c r="AM20" s="2">
        <v>14299</v>
      </c>
    </row>
    <row r="21" spans="1:39" ht="18" customHeight="1">
      <c r="A21" s="8"/>
      <c r="B21" s="8"/>
      <c r="C21" s="4" t="s">
        <v>51</v>
      </c>
      <c r="D21" s="4"/>
      <c r="E21" s="3">
        <v>82200</v>
      </c>
      <c r="F21" s="3">
        <v>64900</v>
      </c>
      <c r="G21" s="3">
        <v>30600</v>
      </c>
      <c r="H21" s="3">
        <v>20500</v>
      </c>
      <c r="I21" s="3">
        <v>23400</v>
      </c>
      <c r="J21" s="3">
        <v>26300</v>
      </c>
      <c r="K21" s="3">
        <v>36700</v>
      </c>
      <c r="L21" s="3">
        <v>52300</v>
      </c>
      <c r="M21" s="3">
        <v>66100</v>
      </c>
      <c r="N21" s="3">
        <v>49300</v>
      </c>
      <c r="O21" s="3">
        <v>39771</v>
      </c>
      <c r="P21" s="3">
        <v>36721</v>
      </c>
      <c r="Q21" s="3">
        <v>36181</v>
      </c>
      <c r="R21" s="3">
        <v>21623</v>
      </c>
      <c r="S21" s="3">
        <v>30509</v>
      </c>
      <c r="T21" s="3">
        <v>35843</v>
      </c>
      <c r="U21" s="3">
        <v>43026</v>
      </c>
      <c r="V21" s="3">
        <v>40643</v>
      </c>
      <c r="W21" s="3">
        <v>36665</v>
      </c>
      <c r="X21" s="3">
        <v>47661</v>
      </c>
      <c r="Y21" s="3">
        <v>54744</v>
      </c>
      <c r="Z21" s="3">
        <v>46277</v>
      </c>
      <c r="AA21" s="3">
        <v>43602</v>
      </c>
      <c r="AB21" s="3">
        <v>44681</v>
      </c>
      <c r="AC21" s="3">
        <v>82073</v>
      </c>
      <c r="AD21" s="3">
        <v>157410</v>
      </c>
      <c r="AE21" s="3">
        <v>238147</v>
      </c>
      <c r="AF21" s="3">
        <v>260870</v>
      </c>
      <c r="AG21" s="3">
        <v>194820</v>
      </c>
      <c r="AH21" s="3">
        <v>148115</v>
      </c>
      <c r="AI21" s="3">
        <v>134415</v>
      </c>
      <c r="AJ21" s="3">
        <v>157388</v>
      </c>
      <c r="AK21" s="3">
        <v>146916</v>
      </c>
      <c r="AL21" s="3">
        <v>176250</v>
      </c>
      <c r="AM21" s="2">
        <v>221181</v>
      </c>
    </row>
    <row r="22" spans="1:39" ht="18" customHeight="1">
      <c r="A22" s="8"/>
      <c r="B22" s="8"/>
      <c r="C22" s="4" t="s">
        <v>50</v>
      </c>
      <c r="D22" s="4"/>
      <c r="E22" s="3">
        <v>42200</v>
      </c>
      <c r="F22" s="3">
        <v>32900</v>
      </c>
      <c r="G22" s="3">
        <v>12700</v>
      </c>
      <c r="H22" s="3">
        <v>5700</v>
      </c>
      <c r="I22" s="3">
        <v>8500</v>
      </c>
      <c r="J22" s="3">
        <v>11700</v>
      </c>
      <c r="K22" s="3">
        <v>15400</v>
      </c>
      <c r="L22" s="3">
        <v>30400</v>
      </c>
      <c r="M22" s="3">
        <v>44300</v>
      </c>
      <c r="N22" s="3">
        <v>32700</v>
      </c>
      <c r="O22" s="3">
        <v>25200</v>
      </c>
      <c r="P22" s="3">
        <v>21700</v>
      </c>
      <c r="Q22" s="3">
        <v>18400</v>
      </c>
      <c r="R22" s="3">
        <v>7425</v>
      </c>
      <c r="S22" s="3">
        <v>11556</v>
      </c>
      <c r="T22" s="3">
        <v>12321</v>
      </c>
      <c r="U22" s="3">
        <v>14825</v>
      </c>
      <c r="V22" s="3">
        <v>15575</v>
      </c>
      <c r="W22" s="3">
        <v>15274</v>
      </c>
      <c r="X22" s="3">
        <v>25219</v>
      </c>
      <c r="Y22" s="3">
        <v>29109</v>
      </c>
      <c r="Z22" s="3">
        <v>26980</v>
      </c>
      <c r="AA22" s="3">
        <v>24888</v>
      </c>
      <c r="AB22" s="3">
        <v>24029</v>
      </c>
      <c r="AC22" s="3">
        <v>41064</v>
      </c>
      <c r="AD22" s="3">
        <v>79533</v>
      </c>
      <c r="AE22" s="3">
        <v>153184</v>
      </c>
      <c r="AF22" s="3">
        <v>171130</v>
      </c>
      <c r="AG22" s="3">
        <v>109492</v>
      </c>
      <c r="AH22" s="3">
        <v>78839</v>
      </c>
      <c r="AI22" s="3">
        <v>62803</v>
      </c>
      <c r="AJ22" s="3">
        <v>64012</v>
      </c>
      <c r="AK22" s="3">
        <v>74026</v>
      </c>
      <c r="AL22" s="3">
        <v>75408</v>
      </c>
      <c r="AM22" s="2">
        <v>102354</v>
      </c>
    </row>
    <row r="23" spans="1:39" ht="18" customHeight="1">
      <c r="A23" s="8"/>
      <c r="B23" s="8"/>
      <c r="C23" s="4" t="s">
        <v>49</v>
      </c>
      <c r="D23" s="4"/>
      <c r="E23" s="3">
        <v>3200</v>
      </c>
      <c r="F23" s="3">
        <v>1900</v>
      </c>
      <c r="G23" s="3">
        <v>400</v>
      </c>
      <c r="H23" s="3">
        <v>400</v>
      </c>
      <c r="I23" s="3">
        <v>1200</v>
      </c>
      <c r="J23" s="3">
        <v>1200</v>
      </c>
      <c r="K23" s="3">
        <v>2600</v>
      </c>
      <c r="L23" s="3">
        <v>2400</v>
      </c>
      <c r="M23" s="3">
        <v>2600</v>
      </c>
      <c r="N23" s="3">
        <v>2000</v>
      </c>
      <c r="O23" s="3">
        <v>1400</v>
      </c>
      <c r="P23" s="3">
        <v>2200</v>
      </c>
      <c r="Q23" s="3">
        <v>3200</v>
      </c>
      <c r="R23" s="3">
        <v>1761</v>
      </c>
      <c r="S23" s="3">
        <v>2309</v>
      </c>
      <c r="T23" s="3">
        <v>3901</v>
      </c>
      <c r="U23" s="3">
        <v>4385</v>
      </c>
      <c r="V23" s="3">
        <v>1817</v>
      </c>
      <c r="W23" s="3">
        <v>2632</v>
      </c>
      <c r="X23" s="3">
        <v>2144</v>
      </c>
      <c r="Y23" s="3">
        <v>3129</v>
      </c>
      <c r="Z23" s="3">
        <v>4079</v>
      </c>
      <c r="AA23" s="3">
        <v>4847</v>
      </c>
      <c r="AB23" s="3">
        <v>6946</v>
      </c>
      <c r="AC23" s="3">
        <v>21711</v>
      </c>
      <c r="AD23" s="3">
        <v>61584</v>
      </c>
      <c r="AE23" s="3">
        <v>68169</v>
      </c>
      <c r="AF23" s="3">
        <v>72772</v>
      </c>
      <c r="AG23" s="3">
        <v>71482</v>
      </c>
      <c r="AH23" s="3">
        <v>56468</v>
      </c>
      <c r="AI23" s="3">
        <v>58734</v>
      </c>
      <c r="AJ23" s="3">
        <v>77751</v>
      </c>
      <c r="AK23" s="3">
        <v>55998</v>
      </c>
      <c r="AL23" s="3">
        <v>82016</v>
      </c>
      <c r="AM23" s="2">
        <v>91500</v>
      </c>
    </row>
    <row r="24" spans="1:39" ht="18" customHeight="1">
      <c r="A24" s="8"/>
      <c r="B24" s="8"/>
      <c r="C24" s="4" t="s">
        <v>48</v>
      </c>
      <c r="D24" s="4"/>
      <c r="E24" s="3">
        <v>27200</v>
      </c>
      <c r="F24" s="3">
        <v>23700</v>
      </c>
      <c r="G24" s="3">
        <v>13900</v>
      </c>
      <c r="H24" s="3">
        <v>11000</v>
      </c>
      <c r="I24" s="3">
        <v>10800</v>
      </c>
      <c r="J24" s="3">
        <v>9800</v>
      </c>
      <c r="K24" s="3">
        <v>12100</v>
      </c>
      <c r="L24" s="3">
        <v>1400</v>
      </c>
      <c r="M24" s="3">
        <v>12700</v>
      </c>
      <c r="N24" s="3">
        <v>10500</v>
      </c>
      <c r="O24" s="3">
        <v>10000</v>
      </c>
      <c r="P24" s="3">
        <v>10100</v>
      </c>
      <c r="Q24" s="3">
        <v>9900</v>
      </c>
      <c r="R24" s="3">
        <v>2223</v>
      </c>
      <c r="S24" s="3">
        <v>1361</v>
      </c>
      <c r="T24" s="3">
        <v>2619</v>
      </c>
      <c r="U24" s="3">
        <v>1878</v>
      </c>
      <c r="V24" s="3">
        <v>1854</v>
      </c>
      <c r="W24" s="3">
        <v>940</v>
      </c>
      <c r="X24" s="3">
        <v>878</v>
      </c>
      <c r="Y24" s="3">
        <v>2328</v>
      </c>
      <c r="Z24" s="3">
        <v>2066</v>
      </c>
      <c r="AA24" s="3">
        <v>2281</v>
      </c>
      <c r="AB24" s="3">
        <v>2201</v>
      </c>
      <c r="AC24" s="3">
        <v>2090</v>
      </c>
      <c r="AD24" s="3">
        <v>1306</v>
      </c>
      <c r="AE24" s="3">
        <v>764</v>
      </c>
      <c r="AF24" s="3">
        <v>481</v>
      </c>
      <c r="AG24" s="3">
        <v>348</v>
      </c>
      <c r="AH24" s="3">
        <v>305</v>
      </c>
      <c r="AI24" s="3">
        <v>594</v>
      </c>
      <c r="AJ24" s="3">
        <v>768</v>
      </c>
      <c r="AK24" s="3">
        <v>1261</v>
      </c>
      <c r="AL24" s="3">
        <v>1098</v>
      </c>
      <c r="AM24" s="2">
        <v>3247</v>
      </c>
    </row>
    <row r="25" spans="1:39" ht="18" customHeight="1">
      <c r="A25" s="8"/>
      <c r="B25" s="8"/>
      <c r="C25" s="4" t="s">
        <v>47</v>
      </c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>
        <v>8168</v>
      </c>
      <c r="S25" s="3">
        <v>12695</v>
      </c>
      <c r="T25" s="3">
        <v>12059</v>
      </c>
      <c r="U25" s="3">
        <v>9990</v>
      </c>
      <c r="V25" s="3">
        <v>11033</v>
      </c>
      <c r="W25" s="3">
        <v>10350</v>
      </c>
      <c r="X25" s="3">
        <v>9054</v>
      </c>
      <c r="Y25" s="3">
        <v>8051</v>
      </c>
      <c r="Z25" s="3">
        <v>6889</v>
      </c>
      <c r="AA25" s="3">
        <v>6439</v>
      </c>
      <c r="AB25" s="3">
        <v>7164</v>
      </c>
      <c r="AC25" s="3">
        <v>13824</v>
      </c>
      <c r="AD25" s="3">
        <v>11393</v>
      </c>
      <c r="AE25" s="3">
        <v>11846</v>
      </c>
      <c r="AF25" s="3">
        <v>13139</v>
      </c>
      <c r="AG25" s="3">
        <v>10678</v>
      </c>
      <c r="AH25" s="3">
        <v>8574</v>
      </c>
      <c r="AI25" s="3">
        <v>7992</v>
      </c>
      <c r="AJ25" s="3">
        <v>10050</v>
      </c>
      <c r="AK25" s="3">
        <v>10775</v>
      </c>
      <c r="AL25" s="3">
        <v>13782</v>
      </c>
      <c r="AM25" s="2">
        <v>18756</v>
      </c>
    </row>
    <row r="26" spans="1:39" ht="18" customHeight="1">
      <c r="A26" s="8"/>
      <c r="B26" s="8"/>
      <c r="C26" s="4" t="s">
        <v>46</v>
      </c>
      <c r="D26" s="4"/>
      <c r="E26" s="3">
        <v>2600</v>
      </c>
      <c r="F26" s="3">
        <v>1700</v>
      </c>
      <c r="G26" s="3">
        <v>1100</v>
      </c>
      <c r="H26" s="3">
        <v>1000</v>
      </c>
      <c r="I26" s="3">
        <v>800</v>
      </c>
      <c r="J26" s="3">
        <v>900</v>
      </c>
      <c r="K26" s="3">
        <v>2500</v>
      </c>
      <c r="L26" s="3">
        <v>3100</v>
      </c>
      <c r="M26" s="3">
        <v>4000</v>
      </c>
      <c r="N26" s="3">
        <v>1700</v>
      </c>
      <c r="O26" s="3">
        <v>1900</v>
      </c>
      <c r="P26" s="3">
        <v>1500</v>
      </c>
      <c r="Q26" s="3">
        <v>1600</v>
      </c>
      <c r="R26" s="3">
        <v>2041</v>
      </c>
      <c r="S26" s="3">
        <v>2586</v>
      </c>
      <c r="T26" s="3">
        <v>4943</v>
      </c>
      <c r="U26" s="3">
        <v>11915</v>
      </c>
      <c r="V26" s="3">
        <v>10359</v>
      </c>
      <c r="W26" s="3">
        <v>7467</v>
      </c>
      <c r="X26" s="3">
        <v>10366</v>
      </c>
      <c r="Y26" s="3">
        <v>12108</v>
      </c>
      <c r="Z26" s="3">
        <v>6251</v>
      </c>
      <c r="AA26" s="3">
        <v>5134</v>
      </c>
      <c r="AB26" s="3">
        <v>4314</v>
      </c>
      <c r="AC26" s="3">
        <v>3367</v>
      </c>
      <c r="AD26" s="3">
        <v>3574</v>
      </c>
      <c r="AE26" s="3">
        <v>4141</v>
      </c>
      <c r="AF26" s="3">
        <v>3315</v>
      </c>
      <c r="AG26" s="3">
        <v>2817</v>
      </c>
      <c r="AH26" s="3">
        <v>3926</v>
      </c>
      <c r="AI26" s="3">
        <v>4251</v>
      </c>
      <c r="AJ26" s="3">
        <v>4801</v>
      </c>
      <c r="AK26" s="3">
        <v>4856</v>
      </c>
      <c r="AL26" s="3">
        <v>3946</v>
      </c>
      <c r="AM26" s="2">
        <v>5270</v>
      </c>
    </row>
    <row r="27" spans="1:39" ht="30" customHeight="1">
      <c r="A27" s="8"/>
      <c r="B27" s="8"/>
      <c r="C27" s="4" t="s">
        <v>45</v>
      </c>
      <c r="D27" s="4"/>
      <c r="E27" s="3">
        <v>32100</v>
      </c>
      <c r="F27" s="3">
        <v>29900</v>
      </c>
      <c r="G27" s="3">
        <v>32600</v>
      </c>
      <c r="H27" s="3">
        <v>34700</v>
      </c>
      <c r="I27" s="3">
        <v>26600</v>
      </c>
      <c r="J27" s="3">
        <v>24300</v>
      </c>
      <c r="K27" s="3">
        <v>31200</v>
      </c>
      <c r="L27" s="3">
        <v>35200</v>
      </c>
      <c r="M27" s="3">
        <v>30000</v>
      </c>
      <c r="N27" s="3">
        <v>30600</v>
      </c>
      <c r="O27" s="3">
        <v>27659</v>
      </c>
      <c r="P27" s="3">
        <v>26527</v>
      </c>
      <c r="Q27" s="3">
        <v>29242</v>
      </c>
      <c r="R27" s="3">
        <v>25624</v>
      </c>
      <c r="S27" s="3">
        <v>23318</v>
      </c>
      <c r="T27" s="3">
        <v>20978</v>
      </c>
      <c r="U27" s="3">
        <v>18508</v>
      </c>
      <c r="V27" s="3">
        <v>16916</v>
      </c>
      <c r="W27" s="3">
        <v>8687</v>
      </c>
      <c r="X27" s="3">
        <v>15113</v>
      </c>
      <c r="Y27" s="3">
        <v>15360</v>
      </c>
      <c r="Z27" s="3">
        <v>17681</v>
      </c>
      <c r="AA27" s="3">
        <v>19225</v>
      </c>
      <c r="AB27" s="3">
        <v>17763</v>
      </c>
      <c r="AC27" s="3">
        <v>17055</v>
      </c>
      <c r="AD27" s="3">
        <v>12269</v>
      </c>
      <c r="AE27" s="3">
        <v>15334</v>
      </c>
      <c r="AF27" s="3">
        <v>18527</v>
      </c>
      <c r="AG27" s="3">
        <v>16190</v>
      </c>
      <c r="AH27" s="3">
        <v>14723</v>
      </c>
      <c r="AI27" s="3">
        <v>15087</v>
      </c>
      <c r="AJ27" s="3">
        <v>15560</v>
      </c>
      <c r="AK27" s="3">
        <v>11787</v>
      </c>
      <c r="AL27" s="3">
        <v>15868</v>
      </c>
      <c r="AM27" s="2">
        <v>16399</v>
      </c>
    </row>
    <row r="28" spans="1:39" ht="18" customHeight="1">
      <c r="A28" s="8"/>
      <c r="B28" s="8"/>
      <c r="C28" s="4" t="s">
        <v>44</v>
      </c>
      <c r="D28" s="4"/>
      <c r="E28" s="3">
        <v>11200</v>
      </c>
      <c r="F28" s="3">
        <v>8700</v>
      </c>
      <c r="G28" s="3">
        <v>5200</v>
      </c>
      <c r="H28" s="3">
        <v>2000</v>
      </c>
      <c r="I28" s="3">
        <v>12000</v>
      </c>
      <c r="J28" s="3">
        <v>13900</v>
      </c>
      <c r="K28" s="3">
        <v>11800</v>
      </c>
      <c r="L28" s="3">
        <v>22100</v>
      </c>
      <c r="M28" s="3">
        <v>38600</v>
      </c>
      <c r="N28" s="3">
        <v>83800</v>
      </c>
      <c r="O28" s="3">
        <v>55419</v>
      </c>
      <c r="P28" s="3">
        <v>50673</v>
      </c>
      <c r="Q28" s="3">
        <v>60029</v>
      </c>
      <c r="R28" s="3">
        <v>66587</v>
      </c>
      <c r="S28" s="3">
        <v>100612</v>
      </c>
      <c r="T28" s="3">
        <v>109380</v>
      </c>
      <c r="U28" s="3">
        <v>150851</v>
      </c>
      <c r="V28" s="3">
        <v>174391</v>
      </c>
      <c r="W28" s="3">
        <v>161559</v>
      </c>
      <c r="X28" s="3">
        <v>191921</v>
      </c>
      <c r="Y28" s="3">
        <v>256677</v>
      </c>
      <c r="Z28" s="3">
        <v>253213</v>
      </c>
      <c r="AA28" s="3">
        <v>263447</v>
      </c>
      <c r="AB28" s="3">
        <v>260866</v>
      </c>
      <c r="AC28" s="3">
        <v>216143</v>
      </c>
      <c r="AD28" s="3">
        <v>164609</v>
      </c>
      <c r="AE28" s="3">
        <v>155929</v>
      </c>
      <c r="AF28" s="3">
        <v>185274</v>
      </c>
      <c r="AG28" s="3">
        <v>209173</v>
      </c>
      <c r="AH28" s="3">
        <v>245734</v>
      </c>
      <c r="AI28" s="3">
        <v>285698</v>
      </c>
      <c r="AJ28" s="3">
        <v>314888</v>
      </c>
      <c r="AK28" s="3">
        <v>352546</v>
      </c>
      <c r="AL28" s="3">
        <v>307697</v>
      </c>
      <c r="AM28" s="2">
        <v>333286</v>
      </c>
    </row>
    <row r="29" spans="1:39" ht="18" customHeight="1">
      <c r="A29" s="8"/>
      <c r="B29" s="8"/>
      <c r="C29" s="4" t="s">
        <v>43</v>
      </c>
      <c r="D29" s="4"/>
      <c r="E29" s="3">
        <v>10800</v>
      </c>
      <c r="F29" s="3">
        <v>8600</v>
      </c>
      <c r="G29" s="3">
        <v>5100</v>
      </c>
      <c r="H29" s="3">
        <v>1300</v>
      </c>
      <c r="I29" s="3">
        <v>800</v>
      </c>
      <c r="J29" s="3">
        <v>3600</v>
      </c>
      <c r="K29" s="3">
        <v>900</v>
      </c>
      <c r="L29" s="3">
        <v>300</v>
      </c>
      <c r="M29" s="3">
        <v>1200</v>
      </c>
      <c r="N29" s="3">
        <v>3000</v>
      </c>
      <c r="O29" s="3">
        <v>5360</v>
      </c>
      <c r="P29" s="3">
        <v>12205</v>
      </c>
      <c r="Q29" s="3">
        <v>21004</v>
      </c>
      <c r="R29" s="3">
        <v>8029</v>
      </c>
      <c r="S29" s="3">
        <v>24256</v>
      </c>
      <c r="T29" s="3">
        <v>28942</v>
      </c>
      <c r="U29" s="3">
        <v>26424</v>
      </c>
      <c r="V29" s="3">
        <v>67980</v>
      </c>
      <c r="W29" s="3">
        <v>65646</v>
      </c>
      <c r="X29" s="3">
        <v>106466</v>
      </c>
      <c r="Y29" s="3">
        <v>92231</v>
      </c>
      <c r="Z29" s="3">
        <v>24040</v>
      </c>
      <c r="AA29" s="3">
        <v>78278</v>
      </c>
      <c r="AB29" s="3">
        <v>117502</v>
      </c>
      <c r="AC29" s="3">
        <v>104844</v>
      </c>
      <c r="AD29" s="3">
        <v>123485</v>
      </c>
      <c r="AE29" s="3">
        <v>124967</v>
      </c>
      <c r="AF29" s="3">
        <v>159803</v>
      </c>
      <c r="AG29" s="3">
        <v>145186</v>
      </c>
      <c r="AH29" s="3">
        <v>224259</v>
      </c>
      <c r="AI29" s="3">
        <v>274200</v>
      </c>
      <c r="AJ29" s="3">
        <v>295904</v>
      </c>
      <c r="AK29" s="3">
        <v>336365</v>
      </c>
      <c r="AL29" s="3">
        <v>300432</v>
      </c>
      <c r="AM29" s="2">
        <v>325528</v>
      </c>
    </row>
    <row r="30" spans="1:39" ht="18" customHeight="1">
      <c r="A30" s="8"/>
      <c r="B30" s="8"/>
      <c r="C30" s="4" t="s">
        <v>42</v>
      </c>
      <c r="D30" s="4"/>
      <c r="E30" s="3">
        <v>400</v>
      </c>
      <c r="F30" s="3">
        <v>100</v>
      </c>
      <c r="G30" s="3">
        <v>100</v>
      </c>
      <c r="H30" s="3">
        <v>700</v>
      </c>
      <c r="I30" s="3">
        <v>11200</v>
      </c>
      <c r="J30" s="3">
        <v>10300</v>
      </c>
      <c r="K30" s="3">
        <v>10900</v>
      </c>
      <c r="L30" s="3">
        <v>21800</v>
      </c>
      <c r="M30" s="3">
        <v>37400</v>
      </c>
      <c r="N30" s="3">
        <v>80800</v>
      </c>
      <c r="O30" s="3">
        <v>50059</v>
      </c>
      <c r="P30" s="3">
        <v>38468</v>
      </c>
      <c r="Q30" s="3">
        <v>39025</v>
      </c>
      <c r="R30" s="3">
        <v>58558</v>
      </c>
      <c r="S30" s="3">
        <v>76356</v>
      </c>
      <c r="T30" s="3">
        <v>80438</v>
      </c>
      <c r="U30" s="3">
        <v>124427</v>
      </c>
      <c r="V30" s="3">
        <v>106411</v>
      </c>
      <c r="W30" s="3">
        <v>95913</v>
      </c>
      <c r="X30" s="3">
        <v>85455</v>
      </c>
      <c r="Y30" s="3">
        <v>164446</v>
      </c>
      <c r="Z30" s="3">
        <v>229173</v>
      </c>
      <c r="AA30" s="3">
        <v>185169</v>
      </c>
      <c r="AB30" s="3">
        <v>143364</v>
      </c>
      <c r="AC30" s="3">
        <v>111299</v>
      </c>
      <c r="AD30" s="3">
        <v>41124</v>
      </c>
      <c r="AE30" s="3">
        <v>30962</v>
      </c>
      <c r="AF30" s="3">
        <v>25471</v>
      </c>
      <c r="AG30" s="3">
        <v>63987</v>
      </c>
      <c r="AH30" s="3">
        <v>21475</v>
      </c>
      <c r="AI30" s="3">
        <v>11498</v>
      </c>
      <c r="AJ30" s="3">
        <v>18984</v>
      </c>
      <c r="AK30" s="3">
        <v>16181</v>
      </c>
      <c r="AL30" s="3">
        <v>7265</v>
      </c>
      <c r="AM30" s="2">
        <v>7758</v>
      </c>
    </row>
    <row r="31" spans="1:39" ht="57" customHeight="1">
      <c r="A31" s="8"/>
      <c r="B31" s="8"/>
      <c r="C31" s="4" t="s">
        <v>41</v>
      </c>
      <c r="D31" s="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>
        <v>200</v>
      </c>
      <c r="S31" s="3">
        <v>500</v>
      </c>
      <c r="T31" s="3">
        <v>158</v>
      </c>
      <c r="U31" s="3">
        <v>193</v>
      </c>
      <c r="V31" s="3">
        <v>346</v>
      </c>
      <c r="W31" s="3">
        <v>1124</v>
      </c>
      <c r="X31" s="3">
        <v>1851</v>
      </c>
      <c r="Y31" s="3">
        <v>1781</v>
      </c>
      <c r="Z31" s="3">
        <v>6968</v>
      </c>
      <c r="AA31" s="3">
        <v>5639</v>
      </c>
      <c r="AB31" s="3">
        <v>5593</v>
      </c>
      <c r="AC31" s="3">
        <v>5990</v>
      </c>
      <c r="AD31" s="3">
        <v>4921</v>
      </c>
      <c r="AE31" s="3">
        <v>2993</v>
      </c>
      <c r="AF31" s="3">
        <v>3082</v>
      </c>
      <c r="AG31" s="3">
        <v>5289</v>
      </c>
      <c r="AH31" s="3">
        <v>5210</v>
      </c>
      <c r="AI31" s="3">
        <v>7708</v>
      </c>
      <c r="AJ31" s="3">
        <v>6744</v>
      </c>
      <c r="AK31" s="3">
        <v>6088</v>
      </c>
      <c r="AL31" s="3">
        <v>7898</v>
      </c>
      <c r="AM31" s="2">
        <v>11015</v>
      </c>
    </row>
    <row r="32" spans="1:39" ht="18" customHeight="1">
      <c r="A32" s="8"/>
      <c r="B32" s="8"/>
      <c r="C32" s="4" t="s">
        <v>40</v>
      </c>
      <c r="D32" s="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>
        <v>800</v>
      </c>
      <c r="AA32" s="3">
        <v>2744</v>
      </c>
      <c r="AB32" s="3">
        <v>1396</v>
      </c>
      <c r="AC32" s="3">
        <v>2176</v>
      </c>
      <c r="AD32" s="3">
        <v>2625</v>
      </c>
      <c r="AE32" s="3">
        <v>1891</v>
      </c>
      <c r="AF32" s="3">
        <v>2718</v>
      </c>
      <c r="AG32" s="3">
        <v>2100</v>
      </c>
      <c r="AH32" s="3">
        <v>1877</v>
      </c>
      <c r="AI32" s="3">
        <v>2077</v>
      </c>
      <c r="AJ32" s="3">
        <v>1562</v>
      </c>
      <c r="AK32" s="3">
        <v>2083</v>
      </c>
      <c r="AL32" s="3">
        <v>1418</v>
      </c>
      <c r="AM32" s="2">
        <v>1141</v>
      </c>
    </row>
    <row r="33" spans="1:39" ht="18" customHeight="1">
      <c r="A33" s="8"/>
      <c r="B33" s="8"/>
      <c r="C33" s="4" t="s">
        <v>39</v>
      </c>
      <c r="D33" s="4"/>
      <c r="E33" s="3"/>
      <c r="F33" s="3"/>
      <c r="G33" s="3"/>
      <c r="H33" s="3"/>
      <c r="I33" s="3"/>
      <c r="J33" s="3"/>
      <c r="K33" s="3"/>
      <c r="L33" s="3"/>
      <c r="M33" s="3">
        <v>600</v>
      </c>
      <c r="N33" s="3">
        <v>900</v>
      </c>
      <c r="O33" s="3">
        <v>761</v>
      </c>
      <c r="P33" s="3">
        <v>2367</v>
      </c>
      <c r="Q33" s="3">
        <v>4822</v>
      </c>
      <c r="R33" s="3">
        <v>6556</v>
      </c>
      <c r="S33" s="3">
        <v>5760</v>
      </c>
      <c r="T33" s="3">
        <v>3586</v>
      </c>
      <c r="U33" s="3">
        <v>1963</v>
      </c>
      <c r="V33" s="3">
        <v>1611</v>
      </c>
      <c r="W33" s="3">
        <v>1533</v>
      </c>
      <c r="X33" s="3">
        <v>677</v>
      </c>
      <c r="Y33" s="3">
        <v>3580</v>
      </c>
      <c r="Z33" s="3">
        <v>5455</v>
      </c>
      <c r="AA33" s="3">
        <v>2995</v>
      </c>
      <c r="AB33" s="3">
        <v>5113</v>
      </c>
      <c r="AC33" s="3">
        <v>6003</v>
      </c>
      <c r="AD33" s="3">
        <v>6175</v>
      </c>
      <c r="AE33" s="3">
        <v>5987</v>
      </c>
      <c r="AF33" s="3">
        <v>7157</v>
      </c>
      <c r="AG33" s="3">
        <v>7161</v>
      </c>
      <c r="AH33" s="3">
        <v>3027</v>
      </c>
      <c r="AI33" s="3">
        <v>3382</v>
      </c>
      <c r="AJ33" s="3">
        <v>3272</v>
      </c>
      <c r="AK33" s="3">
        <v>2322</v>
      </c>
      <c r="AL33" s="3">
        <v>2418</v>
      </c>
      <c r="AM33" s="2">
        <v>3275</v>
      </c>
    </row>
    <row r="34" spans="1:39" ht="18" customHeight="1">
      <c r="A34" s="8"/>
      <c r="B34" s="8"/>
      <c r="C34" s="4" t="s">
        <v>38</v>
      </c>
      <c r="D34" s="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>
        <v>100</v>
      </c>
      <c r="AA34" s="3">
        <v>100</v>
      </c>
      <c r="AB34" s="3">
        <v>283</v>
      </c>
      <c r="AC34" s="3">
        <v>1172</v>
      </c>
      <c r="AD34" s="3">
        <v>2348</v>
      </c>
      <c r="AE34" s="3">
        <v>2419</v>
      </c>
      <c r="AF34" s="3">
        <v>2479</v>
      </c>
      <c r="AG34" s="3">
        <v>3919</v>
      </c>
      <c r="AH34" s="3">
        <v>9212</v>
      </c>
      <c r="AI34" s="3">
        <v>5203</v>
      </c>
      <c r="AJ34" s="3">
        <v>4801</v>
      </c>
      <c r="AK34" s="3">
        <v>5316</v>
      </c>
      <c r="AL34" s="3">
        <v>2493</v>
      </c>
      <c r="AM34" s="2">
        <v>2420</v>
      </c>
    </row>
    <row r="35" spans="1:39" ht="18" customHeight="1">
      <c r="A35" s="8"/>
      <c r="B35" s="8"/>
      <c r="C35" s="4" t="s">
        <v>37</v>
      </c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>
        <v>100</v>
      </c>
      <c r="AA35" s="3">
        <v>100</v>
      </c>
      <c r="AB35" s="3">
        <v>105</v>
      </c>
      <c r="AC35" s="3">
        <v>419</v>
      </c>
      <c r="AD35" s="3">
        <v>1540</v>
      </c>
      <c r="AE35" s="3">
        <v>432</v>
      </c>
      <c r="AF35" s="3">
        <v>281</v>
      </c>
      <c r="AG35" s="3">
        <v>2596</v>
      </c>
      <c r="AH35" s="3">
        <v>6191</v>
      </c>
      <c r="AI35" s="3">
        <v>2507</v>
      </c>
      <c r="AJ35" s="3">
        <v>1040</v>
      </c>
      <c r="AK35" s="3">
        <v>933</v>
      </c>
      <c r="AL35" s="3"/>
      <c r="AM35" s="2">
        <v>781</v>
      </c>
    </row>
    <row r="36" spans="1:39" ht="18" customHeight="1">
      <c r="A36" s="8"/>
      <c r="B36" s="8"/>
      <c r="C36" s="4" t="s">
        <v>36</v>
      </c>
      <c r="D36" s="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>
        <v>178</v>
      </c>
      <c r="AC36" s="3">
        <v>754</v>
      </c>
      <c r="AD36" s="3">
        <v>809</v>
      </c>
      <c r="AE36" s="3">
        <v>1870</v>
      </c>
      <c r="AF36" s="3">
        <v>2174</v>
      </c>
      <c r="AG36" s="3">
        <v>1205</v>
      </c>
      <c r="AH36" s="3">
        <v>2825</v>
      </c>
      <c r="AI36" s="3">
        <v>2675</v>
      </c>
      <c r="AJ36" s="3">
        <v>3750</v>
      </c>
      <c r="AK36" s="3">
        <v>4371</v>
      </c>
      <c r="AL36" s="3"/>
      <c r="AM36" s="2">
        <v>1637</v>
      </c>
    </row>
    <row r="37" spans="1:39" ht="30" customHeight="1">
      <c r="A37" s="8"/>
      <c r="B37" s="8"/>
      <c r="C37" s="4" t="s">
        <v>35</v>
      </c>
      <c r="D37" s="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>
        <v>119</v>
      </c>
      <c r="AF37" s="3">
        <v>24</v>
      </c>
      <c r="AG37" s="3">
        <v>121</v>
      </c>
      <c r="AH37" s="3">
        <v>192</v>
      </c>
      <c r="AI37" s="3">
        <v>25</v>
      </c>
      <c r="AJ37" s="3">
        <v>11</v>
      </c>
      <c r="AK37" s="3">
        <v>12</v>
      </c>
      <c r="AL37" s="3"/>
      <c r="AM37" s="2">
        <v>2</v>
      </c>
    </row>
    <row r="38" spans="1:39" ht="18" customHeight="1">
      <c r="A38" s="8"/>
      <c r="B38" s="8"/>
      <c r="C38" s="4" t="s">
        <v>34</v>
      </c>
      <c r="D38" s="4"/>
      <c r="E38" s="3"/>
      <c r="F38" s="3"/>
      <c r="G38" s="3"/>
      <c r="H38" s="3"/>
      <c r="I38" s="3"/>
      <c r="J38" s="3"/>
      <c r="K38" s="3"/>
      <c r="L38" s="3"/>
      <c r="M38" s="3"/>
      <c r="N38" s="3">
        <v>700</v>
      </c>
      <c r="O38" s="3">
        <v>769</v>
      </c>
      <c r="P38" s="3">
        <v>1104</v>
      </c>
      <c r="Q38" s="3">
        <v>1108</v>
      </c>
      <c r="R38" s="3">
        <v>1381</v>
      </c>
      <c r="S38" s="3">
        <v>1401</v>
      </c>
      <c r="T38" s="3">
        <v>2974</v>
      </c>
      <c r="U38" s="3">
        <v>1845</v>
      </c>
      <c r="V38" s="3">
        <v>1821</v>
      </c>
      <c r="W38" s="3">
        <v>1640</v>
      </c>
      <c r="X38" s="3">
        <v>1558</v>
      </c>
      <c r="Y38" s="3">
        <v>1294</v>
      </c>
      <c r="Z38" s="3">
        <v>1288</v>
      </c>
      <c r="AA38" s="3">
        <v>1297</v>
      </c>
      <c r="AB38" s="3">
        <v>1328</v>
      </c>
      <c r="AC38" s="3">
        <v>1351</v>
      </c>
      <c r="AD38" s="3">
        <v>1356</v>
      </c>
      <c r="AE38" s="3">
        <v>1119</v>
      </c>
      <c r="AF38" s="3">
        <v>1181</v>
      </c>
      <c r="AG38" s="3">
        <v>1233</v>
      </c>
      <c r="AH38" s="3">
        <v>1227</v>
      </c>
      <c r="AI38" s="3">
        <v>1248</v>
      </c>
      <c r="AJ38" s="3">
        <v>1202</v>
      </c>
      <c r="AK38" s="3">
        <v>1119</v>
      </c>
      <c r="AL38" s="3">
        <v>1099</v>
      </c>
      <c r="AM38" s="2">
        <v>1083</v>
      </c>
    </row>
    <row r="39" spans="1:39" ht="30" customHeight="1">
      <c r="A39" s="8"/>
      <c r="B39" s="8"/>
      <c r="C39" s="4" t="s">
        <v>33</v>
      </c>
      <c r="D39" s="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>
        <v>14551</v>
      </c>
      <c r="Z39" s="3">
        <v>14768</v>
      </c>
      <c r="AA39" s="3">
        <v>13044</v>
      </c>
      <c r="AB39" s="3">
        <v>13131</v>
      </c>
      <c r="AC39" s="3">
        <v>12584</v>
      </c>
      <c r="AD39" s="3">
        <v>11384</v>
      </c>
      <c r="AE39" s="3">
        <v>12520</v>
      </c>
      <c r="AF39" s="3">
        <v>12599</v>
      </c>
      <c r="AG39" s="3">
        <v>12732</v>
      </c>
      <c r="AH39" s="3">
        <v>13355</v>
      </c>
      <c r="AI39" s="3">
        <v>13657</v>
      </c>
      <c r="AJ39" s="3">
        <v>13574</v>
      </c>
      <c r="AK39" s="3">
        <v>14458</v>
      </c>
      <c r="AL39" s="3">
        <v>14716</v>
      </c>
      <c r="AM39" s="2">
        <v>14527</v>
      </c>
    </row>
    <row r="40" spans="1:39" ht="30" customHeight="1">
      <c r="A40" s="8"/>
      <c r="B40" s="8"/>
      <c r="C40" s="4" t="s">
        <v>32</v>
      </c>
      <c r="D40" s="4"/>
      <c r="E40" s="3"/>
      <c r="F40" s="3"/>
      <c r="G40" s="3"/>
      <c r="H40" s="3"/>
      <c r="I40" s="3"/>
      <c r="J40" s="3"/>
      <c r="K40" s="3"/>
      <c r="L40" s="3"/>
      <c r="M40" s="3"/>
      <c r="N40" s="3"/>
      <c r="O40" s="3">
        <v>240</v>
      </c>
      <c r="P40" s="3">
        <v>240</v>
      </c>
      <c r="Q40" s="3">
        <v>242</v>
      </c>
      <c r="R40" s="3">
        <v>299</v>
      </c>
      <c r="S40" s="3">
        <v>345</v>
      </c>
      <c r="T40" s="3">
        <v>1007</v>
      </c>
      <c r="U40" s="3">
        <v>989</v>
      </c>
      <c r="V40" s="3">
        <v>637</v>
      </c>
      <c r="W40" s="3">
        <v>582</v>
      </c>
      <c r="X40" s="3">
        <v>449</v>
      </c>
      <c r="Y40" s="3">
        <v>508</v>
      </c>
      <c r="Z40" s="3">
        <v>527</v>
      </c>
      <c r="AA40" s="3">
        <v>509</v>
      </c>
      <c r="AB40" s="3">
        <v>478</v>
      </c>
      <c r="AC40" s="3">
        <v>500</v>
      </c>
      <c r="AD40" s="3">
        <v>511</v>
      </c>
      <c r="AE40" s="3">
        <v>489</v>
      </c>
      <c r="AF40" s="3">
        <v>504</v>
      </c>
      <c r="AG40" s="3">
        <v>492</v>
      </c>
      <c r="AH40" s="3">
        <v>489</v>
      </c>
      <c r="AI40" s="3">
        <v>668</v>
      </c>
      <c r="AJ40" s="3">
        <v>767</v>
      </c>
      <c r="AK40" s="3">
        <v>749</v>
      </c>
      <c r="AL40" s="3">
        <v>748</v>
      </c>
      <c r="AM40" s="2">
        <v>487</v>
      </c>
    </row>
    <row r="41" spans="1:39" ht="18" customHeight="1">
      <c r="A41" s="8"/>
      <c r="B41" s="8"/>
      <c r="C41" s="4" t="s">
        <v>31</v>
      </c>
      <c r="D41" s="4"/>
      <c r="E41" s="3">
        <v>16200</v>
      </c>
      <c r="F41" s="3">
        <v>20600</v>
      </c>
      <c r="G41" s="3">
        <v>19800</v>
      </c>
      <c r="H41" s="3">
        <v>25000</v>
      </c>
      <c r="I41" s="3">
        <v>27500</v>
      </c>
      <c r="J41" s="3">
        <v>25864</v>
      </c>
      <c r="K41" s="3">
        <v>29416</v>
      </c>
      <c r="L41" s="3">
        <v>26792</v>
      </c>
      <c r="M41" s="3">
        <v>28140</v>
      </c>
      <c r="N41" s="3">
        <v>24881</v>
      </c>
      <c r="O41" s="3">
        <v>21937</v>
      </c>
      <c r="P41" s="3">
        <v>21117</v>
      </c>
      <c r="Q41" s="3">
        <v>20700</v>
      </c>
      <c r="R41" s="3">
        <v>27086</v>
      </c>
      <c r="S41" s="3">
        <v>20446</v>
      </c>
      <c r="T41" s="3">
        <v>20685</v>
      </c>
      <c r="U41" s="3">
        <v>15453</v>
      </c>
      <c r="V41" s="3">
        <v>14867</v>
      </c>
      <c r="W41" s="3">
        <v>14161</v>
      </c>
      <c r="X41" s="3">
        <v>14119</v>
      </c>
      <c r="Y41" s="3">
        <v>14027</v>
      </c>
      <c r="Z41" s="3">
        <v>14240</v>
      </c>
      <c r="AA41" s="3">
        <v>12557</v>
      </c>
      <c r="AB41" s="3">
        <v>12638</v>
      </c>
      <c r="AC41" s="3">
        <v>12084</v>
      </c>
      <c r="AD41" s="3">
        <v>10873</v>
      </c>
      <c r="AE41" s="3">
        <v>12030</v>
      </c>
      <c r="AF41" s="3">
        <v>12096</v>
      </c>
      <c r="AG41" s="3">
        <v>12237</v>
      </c>
      <c r="AH41" s="3">
        <v>12866</v>
      </c>
      <c r="AI41" s="3">
        <v>12990</v>
      </c>
      <c r="AJ41" s="3">
        <v>12807</v>
      </c>
      <c r="AK41" s="3">
        <v>13711</v>
      </c>
      <c r="AL41" s="3">
        <v>13968</v>
      </c>
      <c r="AM41" s="2">
        <v>14040</v>
      </c>
    </row>
    <row r="42" spans="1:39" ht="18" customHeight="1">
      <c r="A42" s="8"/>
      <c r="B42" s="8"/>
      <c r="C42" s="4" t="s">
        <v>30</v>
      </c>
      <c r="D42" s="4"/>
      <c r="E42" s="3"/>
      <c r="F42" s="3"/>
      <c r="G42" s="3"/>
      <c r="H42" s="3"/>
      <c r="I42" s="3"/>
      <c r="J42" s="3"/>
      <c r="K42" s="3"/>
      <c r="L42" s="3"/>
      <c r="M42" s="3"/>
      <c r="N42" s="3"/>
      <c r="O42" s="3">
        <v>5727</v>
      </c>
      <c r="P42" s="3">
        <v>5738</v>
      </c>
      <c r="Q42" s="3">
        <v>6088</v>
      </c>
      <c r="R42" s="3">
        <v>8316</v>
      </c>
      <c r="S42" s="3">
        <v>6164</v>
      </c>
      <c r="T42" s="3">
        <v>6537</v>
      </c>
      <c r="U42" s="3">
        <v>4571</v>
      </c>
      <c r="V42" s="3">
        <v>3862</v>
      </c>
      <c r="W42" s="3">
        <v>3767</v>
      </c>
      <c r="X42" s="3">
        <v>3531</v>
      </c>
      <c r="Y42" s="3">
        <v>3213</v>
      </c>
      <c r="Z42" s="3">
        <v>3300</v>
      </c>
      <c r="AA42" s="3">
        <v>2894</v>
      </c>
      <c r="AB42" s="3">
        <v>2844</v>
      </c>
      <c r="AC42" s="3">
        <v>2756</v>
      </c>
      <c r="AD42" s="3">
        <v>2374</v>
      </c>
      <c r="AE42" s="3">
        <v>2600</v>
      </c>
      <c r="AF42" s="3">
        <v>2564</v>
      </c>
      <c r="AG42" s="3">
        <v>2499</v>
      </c>
      <c r="AH42" s="3">
        <v>2447</v>
      </c>
      <c r="AI42" s="3">
        <v>2389</v>
      </c>
      <c r="AJ42" s="3">
        <v>2306</v>
      </c>
      <c r="AK42" s="3">
        <v>2253</v>
      </c>
      <c r="AL42" s="3">
        <v>2188</v>
      </c>
      <c r="AM42" s="2">
        <v>1887</v>
      </c>
    </row>
    <row r="43" spans="1:39" ht="18" customHeight="1">
      <c r="A43" s="8"/>
      <c r="B43" s="8"/>
      <c r="C43" s="4" t="s">
        <v>29</v>
      </c>
      <c r="D43" s="4"/>
      <c r="E43" s="3"/>
      <c r="F43" s="3"/>
      <c r="G43" s="3"/>
      <c r="H43" s="3"/>
      <c r="I43" s="3"/>
      <c r="J43" s="3"/>
      <c r="K43" s="3"/>
      <c r="L43" s="3"/>
      <c r="M43" s="3"/>
      <c r="N43" s="3"/>
      <c r="O43" s="3">
        <v>4261</v>
      </c>
      <c r="P43" s="3">
        <v>3956</v>
      </c>
      <c r="Q43" s="3">
        <v>3762</v>
      </c>
      <c r="R43" s="3">
        <v>6448</v>
      </c>
      <c r="S43" s="3">
        <v>4693</v>
      </c>
      <c r="T43" s="3">
        <v>4788</v>
      </c>
      <c r="U43" s="3">
        <v>3208</v>
      </c>
      <c r="V43" s="3">
        <v>2713</v>
      </c>
      <c r="W43" s="3">
        <v>2557</v>
      </c>
      <c r="X43" s="3">
        <v>2615</v>
      </c>
      <c r="Y43" s="3">
        <v>2326</v>
      </c>
      <c r="Z43" s="3">
        <v>2412</v>
      </c>
      <c r="AA43" s="3">
        <v>2103</v>
      </c>
      <c r="AB43" s="3">
        <v>2217</v>
      </c>
      <c r="AC43" s="3">
        <v>2085</v>
      </c>
      <c r="AD43" s="3">
        <v>1863</v>
      </c>
      <c r="AE43" s="3">
        <v>2169</v>
      </c>
      <c r="AF43" s="3">
        <v>2039</v>
      </c>
      <c r="AG43" s="3">
        <v>1972</v>
      </c>
      <c r="AH43" s="3">
        <v>1974</v>
      </c>
      <c r="AI43" s="3">
        <v>1904</v>
      </c>
      <c r="AJ43" s="3">
        <v>1778</v>
      </c>
      <c r="AK43" s="3">
        <v>1811</v>
      </c>
      <c r="AL43" s="3">
        <v>1781</v>
      </c>
      <c r="AM43" s="2">
        <v>1668</v>
      </c>
    </row>
    <row r="44" spans="1:39" ht="18" customHeight="1">
      <c r="A44" s="8"/>
      <c r="B44" s="8"/>
      <c r="C44" s="4" t="s">
        <v>28</v>
      </c>
      <c r="D44" s="4"/>
      <c r="E44" s="3"/>
      <c r="F44" s="3"/>
      <c r="G44" s="3"/>
      <c r="H44" s="3"/>
      <c r="I44" s="3"/>
      <c r="J44" s="3"/>
      <c r="K44" s="3"/>
      <c r="L44" s="3"/>
      <c r="M44" s="3"/>
      <c r="N44" s="3"/>
      <c r="O44" s="3">
        <v>2587</v>
      </c>
      <c r="P44" s="3">
        <v>2611</v>
      </c>
      <c r="Q44" s="3">
        <v>2465</v>
      </c>
      <c r="R44" s="3">
        <v>2265</v>
      </c>
      <c r="S44" s="3">
        <v>2950</v>
      </c>
      <c r="T44" s="3">
        <v>1942</v>
      </c>
      <c r="U44" s="3">
        <v>1863</v>
      </c>
      <c r="V44" s="3">
        <v>2038</v>
      </c>
      <c r="W44" s="3">
        <v>2049</v>
      </c>
      <c r="X44" s="3">
        <v>2048</v>
      </c>
      <c r="Y44" s="3">
        <v>1886</v>
      </c>
      <c r="Z44" s="3">
        <v>2004</v>
      </c>
      <c r="AA44" s="3">
        <v>1789</v>
      </c>
      <c r="AB44" s="3">
        <v>1784</v>
      </c>
      <c r="AC44" s="3">
        <v>1843</v>
      </c>
      <c r="AD44" s="3">
        <v>1530</v>
      </c>
      <c r="AE44" s="3">
        <v>1866</v>
      </c>
      <c r="AF44" s="3">
        <v>1865</v>
      </c>
      <c r="AG44" s="3">
        <v>1870</v>
      </c>
      <c r="AH44" s="3">
        <v>1919</v>
      </c>
      <c r="AI44" s="3">
        <v>1992</v>
      </c>
      <c r="AJ44" s="3">
        <v>1910</v>
      </c>
      <c r="AK44" s="3">
        <v>1900</v>
      </c>
      <c r="AL44" s="3">
        <v>1988</v>
      </c>
      <c r="AM44" s="2">
        <v>1828</v>
      </c>
    </row>
    <row r="45" spans="1:39" ht="18" customHeight="1">
      <c r="A45" s="8"/>
      <c r="B45" s="8"/>
      <c r="C45" s="4" t="s">
        <v>27</v>
      </c>
      <c r="D45" s="4"/>
      <c r="E45" s="3"/>
      <c r="F45" s="3"/>
      <c r="G45" s="3"/>
      <c r="H45" s="3"/>
      <c r="I45" s="3"/>
      <c r="J45" s="3"/>
      <c r="K45" s="3"/>
      <c r="L45" s="3"/>
      <c r="M45" s="3"/>
      <c r="N45" s="3"/>
      <c r="O45" s="3">
        <v>4076</v>
      </c>
      <c r="P45" s="3">
        <v>3916</v>
      </c>
      <c r="Q45" s="3">
        <v>3971</v>
      </c>
      <c r="R45" s="3">
        <v>5909</v>
      </c>
      <c r="S45" s="3">
        <v>4300</v>
      </c>
      <c r="T45" s="3">
        <v>4038</v>
      </c>
      <c r="U45" s="3">
        <v>2828</v>
      </c>
      <c r="V45" s="3">
        <v>2381</v>
      </c>
      <c r="W45" s="3">
        <v>2205</v>
      </c>
      <c r="X45" s="3">
        <v>2244</v>
      </c>
      <c r="Y45" s="3">
        <v>1956</v>
      </c>
      <c r="Z45" s="3">
        <v>2185</v>
      </c>
      <c r="AA45" s="3">
        <v>1891</v>
      </c>
      <c r="AB45" s="3">
        <v>1912</v>
      </c>
      <c r="AC45" s="3">
        <v>1932</v>
      </c>
      <c r="AD45" s="3">
        <v>1771</v>
      </c>
      <c r="AE45" s="3">
        <v>1993</v>
      </c>
      <c r="AF45" s="3">
        <v>2126</v>
      </c>
      <c r="AG45" s="3">
        <v>2364</v>
      </c>
      <c r="AH45" s="3">
        <v>2620</v>
      </c>
      <c r="AI45" s="3">
        <v>2357</v>
      </c>
      <c r="AJ45" s="3">
        <v>2294</v>
      </c>
      <c r="AK45" s="3">
        <v>2537</v>
      </c>
      <c r="AL45" s="3">
        <v>2589</v>
      </c>
      <c r="AM45" s="2">
        <v>2591</v>
      </c>
    </row>
    <row r="46" spans="1:39" ht="42.95" customHeight="1">
      <c r="A46" s="8"/>
      <c r="B46" s="8"/>
      <c r="C46" s="4" t="s">
        <v>26</v>
      </c>
      <c r="D46" s="4"/>
      <c r="E46" s="3">
        <v>54400</v>
      </c>
      <c r="F46" s="3">
        <v>56300</v>
      </c>
      <c r="G46" s="3">
        <v>56300</v>
      </c>
      <c r="H46" s="3">
        <v>53800</v>
      </c>
      <c r="I46" s="3">
        <v>55300</v>
      </c>
      <c r="J46" s="3">
        <v>64600</v>
      </c>
      <c r="K46" s="3">
        <v>54000</v>
      </c>
      <c r="L46" s="3">
        <v>51300</v>
      </c>
      <c r="M46" s="3">
        <v>58300</v>
      </c>
      <c r="N46" s="3">
        <v>46800</v>
      </c>
      <c r="O46" s="3">
        <v>39115</v>
      </c>
      <c r="P46" s="3">
        <v>37271</v>
      </c>
      <c r="Q46" s="3">
        <v>35960</v>
      </c>
      <c r="R46" s="3">
        <v>25742</v>
      </c>
      <c r="S46" s="3">
        <v>13645</v>
      </c>
      <c r="T46" s="3">
        <v>11705</v>
      </c>
      <c r="U46" s="3">
        <v>7138</v>
      </c>
      <c r="V46" s="3">
        <v>5177</v>
      </c>
      <c r="W46" s="3">
        <v>4514</v>
      </c>
      <c r="X46" s="3">
        <v>3450</v>
      </c>
      <c r="Y46" s="3">
        <v>1685</v>
      </c>
      <c r="Z46" s="3">
        <v>1745</v>
      </c>
      <c r="AA46" s="3">
        <v>1427</v>
      </c>
      <c r="AB46" s="3">
        <v>1519</v>
      </c>
      <c r="AC46" s="3">
        <v>1376</v>
      </c>
      <c r="AD46" s="3">
        <v>1283</v>
      </c>
      <c r="AE46" s="3">
        <v>872</v>
      </c>
      <c r="AF46" s="3">
        <v>833</v>
      </c>
      <c r="AG46" s="3">
        <v>807</v>
      </c>
      <c r="AH46" s="3">
        <v>689</v>
      </c>
      <c r="AI46" s="3">
        <v>202</v>
      </c>
      <c r="AJ46" s="3">
        <v>323</v>
      </c>
      <c r="AK46" s="3">
        <v>196</v>
      </c>
      <c r="AL46" s="3">
        <v>201</v>
      </c>
      <c r="AM46" s="2">
        <v>120</v>
      </c>
    </row>
    <row r="47" spans="1:39" ht="42.95" customHeight="1">
      <c r="A47" s="8"/>
      <c r="B47" s="8"/>
      <c r="C47" s="4" t="s">
        <v>25</v>
      </c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>
        <v>1574</v>
      </c>
      <c r="T47" s="3">
        <v>818</v>
      </c>
      <c r="U47" s="3">
        <v>479</v>
      </c>
      <c r="V47" s="3">
        <v>401</v>
      </c>
      <c r="W47" s="3">
        <v>305</v>
      </c>
      <c r="X47" s="3">
        <v>203</v>
      </c>
      <c r="Y47" s="3">
        <v>265</v>
      </c>
      <c r="Z47" s="3">
        <v>235</v>
      </c>
      <c r="AA47" s="3">
        <v>185</v>
      </c>
      <c r="AB47" s="3">
        <v>169</v>
      </c>
      <c r="AC47" s="3">
        <v>173</v>
      </c>
      <c r="AD47" s="3">
        <v>172</v>
      </c>
      <c r="AE47" s="3">
        <v>176</v>
      </c>
      <c r="AF47" s="3">
        <v>196</v>
      </c>
      <c r="AG47" s="3">
        <v>239</v>
      </c>
      <c r="AH47" s="3">
        <v>156</v>
      </c>
      <c r="AI47" s="3">
        <v>33</v>
      </c>
      <c r="AJ47" s="3">
        <v>156</v>
      </c>
      <c r="AK47" s="3">
        <v>152</v>
      </c>
      <c r="AL47" s="3">
        <v>145</v>
      </c>
      <c r="AM47" s="2">
        <v>16</v>
      </c>
    </row>
    <row r="48" spans="1:39" ht="30" customHeight="1">
      <c r="A48" s="8"/>
      <c r="B48" s="8"/>
      <c r="C48" s="4" t="s">
        <v>24</v>
      </c>
      <c r="D48" s="4"/>
      <c r="E48" s="3">
        <v>77800</v>
      </c>
      <c r="F48" s="3">
        <v>66100</v>
      </c>
      <c r="G48" s="3">
        <v>29500</v>
      </c>
      <c r="H48" s="3">
        <v>15900</v>
      </c>
      <c r="I48" s="3">
        <v>7500</v>
      </c>
      <c r="J48" s="3">
        <v>4200</v>
      </c>
      <c r="K48" s="3">
        <v>4300</v>
      </c>
      <c r="L48" s="3">
        <v>3500</v>
      </c>
      <c r="M48" s="3">
        <v>6200</v>
      </c>
      <c r="N48" s="3">
        <v>6300</v>
      </c>
      <c r="O48" s="3">
        <v>10305</v>
      </c>
      <c r="P48" s="3">
        <v>11636</v>
      </c>
      <c r="Q48" s="3">
        <v>13804</v>
      </c>
      <c r="R48" s="3">
        <v>13393</v>
      </c>
      <c r="S48" s="3">
        <v>15412</v>
      </c>
      <c r="T48" s="3">
        <v>13847</v>
      </c>
      <c r="U48" s="3">
        <v>20288</v>
      </c>
      <c r="V48" s="3">
        <v>21772</v>
      </c>
      <c r="W48" s="3">
        <v>21509</v>
      </c>
      <c r="X48" s="3">
        <v>18643</v>
      </c>
      <c r="Y48" s="3">
        <v>17697</v>
      </c>
      <c r="Z48" s="3">
        <v>21059</v>
      </c>
      <c r="AA48" s="3">
        <v>22690</v>
      </c>
      <c r="AB48" s="3">
        <v>22838</v>
      </c>
      <c r="AC48" s="3">
        <v>28824</v>
      </c>
      <c r="AD48" s="3">
        <v>29378</v>
      </c>
      <c r="AE48" s="3">
        <v>26803</v>
      </c>
      <c r="AF48" s="3">
        <v>26285</v>
      </c>
      <c r="AG48" s="3">
        <v>28454</v>
      </c>
      <c r="AH48" s="3">
        <v>33190</v>
      </c>
      <c r="AI48" s="3">
        <v>30329</v>
      </c>
      <c r="AJ48" s="3">
        <v>30081</v>
      </c>
      <c r="AK48" s="3">
        <v>33521</v>
      </c>
      <c r="AL48" s="3">
        <v>47196</v>
      </c>
      <c r="AM48" s="2">
        <v>43569</v>
      </c>
    </row>
    <row r="49" spans="1:39" ht="30" customHeight="1">
      <c r="A49" s="8"/>
      <c r="B49" s="8"/>
      <c r="C49" s="4" t="s">
        <v>23</v>
      </c>
      <c r="D49" s="4"/>
      <c r="E49" s="3">
        <v>82700</v>
      </c>
      <c r="F49" s="3">
        <v>71200</v>
      </c>
      <c r="G49" s="3">
        <v>36400</v>
      </c>
      <c r="H49" s="3">
        <v>34100</v>
      </c>
      <c r="I49" s="3">
        <v>22900</v>
      </c>
      <c r="J49" s="3">
        <v>13600</v>
      </c>
      <c r="K49" s="3">
        <v>10100</v>
      </c>
      <c r="L49" s="3">
        <v>9800</v>
      </c>
      <c r="M49" s="3">
        <v>8100</v>
      </c>
      <c r="N49" s="3">
        <v>5500</v>
      </c>
      <c r="O49" s="3">
        <v>5481</v>
      </c>
      <c r="P49" s="3">
        <v>3547</v>
      </c>
      <c r="Q49" s="3">
        <v>2894</v>
      </c>
      <c r="R49" s="3">
        <v>1350</v>
      </c>
      <c r="S49" s="3">
        <v>3554</v>
      </c>
      <c r="T49" s="3">
        <v>7315</v>
      </c>
      <c r="U49" s="3">
        <v>4641</v>
      </c>
      <c r="V49" s="3">
        <v>2692</v>
      </c>
      <c r="W49" s="3">
        <v>1451</v>
      </c>
      <c r="X49" s="3">
        <v>1677</v>
      </c>
      <c r="Y49" s="3">
        <v>1170</v>
      </c>
      <c r="Z49" s="3">
        <v>1001</v>
      </c>
      <c r="AA49" s="3">
        <v>1192</v>
      </c>
      <c r="AB49" s="3">
        <v>1382</v>
      </c>
      <c r="AC49" s="3">
        <v>2078</v>
      </c>
      <c r="AD49" s="3">
        <v>4030</v>
      </c>
      <c r="AE49" s="3">
        <v>4006</v>
      </c>
      <c r="AF49" s="3">
        <v>4569</v>
      </c>
      <c r="AG49" s="3">
        <v>5302</v>
      </c>
      <c r="AH49" s="3">
        <v>5828</v>
      </c>
      <c r="AI49" s="3">
        <v>4263</v>
      </c>
      <c r="AJ49" s="3">
        <v>4228</v>
      </c>
      <c r="AK49" s="3">
        <v>3876</v>
      </c>
      <c r="AL49" s="3">
        <v>3619</v>
      </c>
      <c r="AM49" s="2">
        <v>3566</v>
      </c>
    </row>
    <row r="50" spans="1:39" ht="42.95" customHeight="1">
      <c r="A50" s="8"/>
      <c r="B50" s="8"/>
      <c r="C50" s="4" t="s">
        <v>22</v>
      </c>
      <c r="D50" s="4"/>
      <c r="E50" s="3">
        <v>106000</v>
      </c>
      <c r="F50" s="3">
        <v>83200</v>
      </c>
      <c r="G50" s="3">
        <v>68000</v>
      </c>
      <c r="H50" s="3">
        <v>73600</v>
      </c>
      <c r="I50" s="3">
        <v>64200</v>
      </c>
      <c r="J50" s="3">
        <v>44300</v>
      </c>
      <c r="K50" s="3">
        <v>39100</v>
      </c>
      <c r="L50" s="3">
        <v>43300</v>
      </c>
      <c r="M50" s="3">
        <v>37400</v>
      </c>
      <c r="N50" s="3">
        <v>33900</v>
      </c>
      <c r="O50" s="3">
        <v>25337</v>
      </c>
      <c r="P50" s="3">
        <v>28846</v>
      </c>
      <c r="Q50" s="3">
        <v>23632</v>
      </c>
      <c r="R50" s="3">
        <v>12905</v>
      </c>
      <c r="S50" s="3">
        <v>10647</v>
      </c>
      <c r="T50" s="3">
        <v>65391</v>
      </c>
      <c r="U50" s="3">
        <v>25675</v>
      </c>
      <c r="V50" s="3">
        <v>13128</v>
      </c>
      <c r="W50" s="3">
        <v>56916</v>
      </c>
      <c r="X50" s="3">
        <v>10358</v>
      </c>
      <c r="Y50" s="3">
        <v>8050</v>
      </c>
      <c r="Z50" s="3">
        <v>7410</v>
      </c>
      <c r="AA50" s="3">
        <v>6747</v>
      </c>
      <c r="AB50" s="3">
        <v>8365</v>
      </c>
      <c r="AC50" s="3">
        <v>11047</v>
      </c>
      <c r="AD50" s="3">
        <v>8009</v>
      </c>
      <c r="AE50" s="3">
        <v>8837</v>
      </c>
      <c r="AF50" s="3">
        <v>6877</v>
      </c>
      <c r="AG50" s="3">
        <v>12969</v>
      </c>
      <c r="AH50" s="3">
        <v>12297</v>
      </c>
      <c r="AI50" s="3">
        <v>10644</v>
      </c>
      <c r="AJ50" s="3">
        <v>9447</v>
      </c>
      <c r="AK50" s="3">
        <v>9487</v>
      </c>
      <c r="AL50" s="3">
        <v>11641</v>
      </c>
      <c r="AM50" s="2">
        <v>13934</v>
      </c>
    </row>
    <row r="51" spans="1:39" ht="42.95" customHeight="1">
      <c r="A51" s="8"/>
      <c r="B51" s="8"/>
      <c r="C51" s="4" t="s">
        <v>21</v>
      </c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" t="s">
        <v>239</v>
      </c>
    </row>
    <row r="52" spans="1:39" ht="57" customHeight="1">
      <c r="A52" s="8"/>
      <c r="B52" s="8"/>
      <c r="C52" s="4" t="s">
        <v>20</v>
      </c>
      <c r="D52" s="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" t="s">
        <v>239</v>
      </c>
    </row>
    <row r="53" spans="1:39" ht="30" customHeight="1">
      <c r="A53" s="8"/>
      <c r="B53" s="8"/>
      <c r="C53" s="4" t="s">
        <v>19</v>
      </c>
      <c r="D53" s="4"/>
      <c r="E53" s="20">
        <f>F53</f>
        <v>483400</v>
      </c>
      <c r="F53" s="3">
        <v>483400</v>
      </c>
      <c r="G53" s="3">
        <v>478400</v>
      </c>
      <c r="H53" s="3">
        <v>423900</v>
      </c>
      <c r="I53" s="3">
        <v>380000</v>
      </c>
      <c r="J53" s="3">
        <v>352200</v>
      </c>
      <c r="K53" s="3">
        <v>360700</v>
      </c>
      <c r="L53" s="3">
        <v>333900</v>
      </c>
      <c r="M53" s="3">
        <v>306700</v>
      </c>
      <c r="N53" s="3">
        <v>264500</v>
      </c>
      <c r="O53" s="3">
        <v>230231</v>
      </c>
      <c r="P53" s="3">
        <v>192000</v>
      </c>
      <c r="Q53" s="3">
        <v>187042</v>
      </c>
      <c r="R53" s="3">
        <v>196920</v>
      </c>
      <c r="S53" s="3">
        <v>237559</v>
      </c>
      <c r="T53" s="3">
        <v>416122</v>
      </c>
      <c r="U53" s="3">
        <v>434616</v>
      </c>
      <c r="V53" s="3">
        <v>368063</v>
      </c>
      <c r="W53" s="3">
        <v>359864</v>
      </c>
      <c r="X53" s="3">
        <v>485613</v>
      </c>
      <c r="Y53" s="3">
        <v>543834</v>
      </c>
      <c r="Z53" s="3">
        <v>562026</v>
      </c>
      <c r="AA53" s="3">
        <v>579037</v>
      </c>
      <c r="AB53" s="3">
        <v>561277</v>
      </c>
      <c r="AC53" s="3">
        <v>543597</v>
      </c>
      <c r="AD53" s="3">
        <v>310982</v>
      </c>
      <c r="AE53" s="3">
        <v>227316</v>
      </c>
      <c r="AF53" s="3">
        <v>198711</v>
      </c>
      <c r="AG53" s="3">
        <v>204837</v>
      </c>
      <c r="AH53" s="3">
        <v>258533</v>
      </c>
      <c r="AI53" s="3">
        <v>251383</v>
      </c>
      <c r="AJ53" s="3">
        <v>239239</v>
      </c>
      <c r="AK53" s="3">
        <v>222342</v>
      </c>
      <c r="AL53" s="3">
        <v>220675</v>
      </c>
      <c r="AM53" s="2">
        <v>230903</v>
      </c>
    </row>
    <row r="54" spans="1:39" ht="42.95" customHeight="1">
      <c r="A54" s="8"/>
      <c r="B54" s="8"/>
      <c r="C54" s="4" t="s">
        <v>18</v>
      </c>
      <c r="D54" s="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" t="s">
        <v>239</v>
      </c>
    </row>
    <row r="55" spans="1:39" ht="57" customHeight="1">
      <c r="A55" s="8"/>
      <c r="B55" s="8"/>
      <c r="C55" s="4" t="s">
        <v>17</v>
      </c>
      <c r="D55" s="4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" t="s">
        <v>239</v>
      </c>
    </row>
    <row r="56" spans="1:39" ht="18" customHeight="1">
      <c r="A56" s="8"/>
      <c r="B56" s="8"/>
      <c r="C56" s="4" t="s">
        <v>16</v>
      </c>
      <c r="D56" s="4"/>
      <c r="E56" s="3">
        <v>704800</v>
      </c>
      <c r="F56" s="3">
        <v>704800</v>
      </c>
      <c r="G56" s="3">
        <v>647400</v>
      </c>
      <c r="H56" s="3">
        <v>598000</v>
      </c>
      <c r="I56" s="3">
        <v>604100</v>
      </c>
      <c r="J56" s="3">
        <v>608700</v>
      </c>
      <c r="K56" s="3">
        <v>657900</v>
      </c>
      <c r="L56" s="3">
        <v>687300</v>
      </c>
      <c r="M56" s="3">
        <v>729100</v>
      </c>
      <c r="N56" s="3">
        <v>725800</v>
      </c>
      <c r="O56" s="3">
        <v>743980</v>
      </c>
      <c r="P56" s="3">
        <v>723570</v>
      </c>
      <c r="Q56" s="3">
        <v>705401</v>
      </c>
      <c r="R56" s="3">
        <v>808459</v>
      </c>
      <c r="S56" s="3">
        <v>632810</v>
      </c>
      <c r="T56" s="3">
        <v>693219</v>
      </c>
      <c r="U56" s="3">
        <v>724234</v>
      </c>
      <c r="V56" s="3">
        <v>689901</v>
      </c>
      <c r="W56" s="3">
        <v>657889</v>
      </c>
      <c r="X56" s="3">
        <v>490524</v>
      </c>
      <c r="Y56" s="3">
        <v>401423</v>
      </c>
      <c r="Z56" s="3">
        <v>382480</v>
      </c>
      <c r="AA56" s="3">
        <v>356391</v>
      </c>
      <c r="AB56" s="3">
        <v>369331</v>
      </c>
      <c r="AC56" s="3">
        <v>368060</v>
      </c>
      <c r="AD56" s="3">
        <v>603147</v>
      </c>
      <c r="AE56" s="3">
        <v>674118</v>
      </c>
      <c r="AF56" s="3">
        <v>694057</v>
      </c>
      <c r="AG56" s="3">
        <v>695711</v>
      </c>
      <c r="AH56" s="3">
        <v>626022</v>
      </c>
      <c r="AI56" s="3">
        <v>569976</v>
      </c>
      <c r="AJ56" s="3">
        <v>534387</v>
      </c>
      <c r="AK56" s="3">
        <v>494386</v>
      </c>
      <c r="AL56" s="3">
        <v>470749</v>
      </c>
      <c r="AM56" s="2">
        <v>451203</v>
      </c>
    </row>
    <row r="57" spans="1:39" ht="18" customHeight="1">
      <c r="A57" s="8"/>
      <c r="B57" s="8"/>
      <c r="C57" s="4" t="s">
        <v>15</v>
      </c>
      <c r="D57" s="4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" t="s">
        <v>239</v>
      </c>
    </row>
    <row r="58" spans="1:39" ht="30" customHeight="1">
      <c r="A58" s="8"/>
      <c r="B58" s="8"/>
      <c r="C58" s="4" t="s">
        <v>14</v>
      </c>
      <c r="D58" s="4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" t="s">
        <v>239</v>
      </c>
    </row>
    <row r="59" spans="1:39" ht="30" customHeight="1">
      <c r="A59" s="8"/>
      <c r="B59" s="8"/>
      <c r="C59" s="4" t="s">
        <v>13</v>
      </c>
      <c r="D59" s="4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>
        <v>164466</v>
      </c>
      <c r="S59" s="3">
        <v>322319</v>
      </c>
      <c r="T59" s="3">
        <v>197475</v>
      </c>
      <c r="U59" s="3">
        <v>152026</v>
      </c>
      <c r="V59" s="3">
        <v>140434</v>
      </c>
      <c r="W59" s="3">
        <v>125250</v>
      </c>
      <c r="X59" s="3">
        <v>117119</v>
      </c>
      <c r="Y59" s="3">
        <v>212708</v>
      </c>
      <c r="Z59" s="3">
        <v>206789</v>
      </c>
      <c r="AA59" s="3">
        <v>193454</v>
      </c>
      <c r="AB59" s="3">
        <v>199031</v>
      </c>
      <c r="AC59" s="3">
        <v>200043</v>
      </c>
      <c r="AD59" s="3">
        <v>195779</v>
      </c>
      <c r="AE59" s="3">
        <v>102441</v>
      </c>
      <c r="AF59" s="3">
        <v>102011</v>
      </c>
      <c r="AG59" s="3">
        <v>100221</v>
      </c>
      <c r="AH59" s="3">
        <v>101992</v>
      </c>
      <c r="AI59" s="3">
        <v>88002</v>
      </c>
      <c r="AJ59" s="3">
        <v>88211</v>
      </c>
      <c r="AK59" s="3">
        <v>88587</v>
      </c>
      <c r="AL59" s="3">
        <v>83589</v>
      </c>
      <c r="AM59" s="2">
        <v>77244</v>
      </c>
    </row>
    <row r="60" spans="1:39" ht="30" customHeight="1">
      <c r="A60" s="8"/>
      <c r="B60" s="8"/>
      <c r="C60" s="4" t="s">
        <v>12</v>
      </c>
      <c r="D60" s="4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" t="s">
        <v>239</v>
      </c>
    </row>
    <row r="61" spans="1:39" ht="42.95" customHeight="1">
      <c r="A61" s="8"/>
      <c r="B61" s="8"/>
      <c r="C61" s="4" t="s">
        <v>11</v>
      </c>
      <c r="D61" s="4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" t="s">
        <v>239</v>
      </c>
    </row>
    <row r="62" spans="1:39" ht="30" customHeight="1">
      <c r="A62" s="8"/>
      <c r="B62" s="8"/>
      <c r="C62" s="4" t="s">
        <v>10</v>
      </c>
      <c r="D62" s="4"/>
      <c r="E62" s="3"/>
      <c r="F62" s="3"/>
      <c r="G62" s="3"/>
      <c r="H62" s="3"/>
      <c r="I62" s="3"/>
      <c r="J62" s="3"/>
      <c r="K62" s="3"/>
      <c r="L62" s="3"/>
      <c r="M62" s="3"/>
      <c r="N62" s="3"/>
      <c r="O62" s="3">
        <v>40451</v>
      </c>
      <c r="P62" s="3">
        <v>41465</v>
      </c>
      <c r="Q62" s="3">
        <v>41845</v>
      </c>
      <c r="R62" s="3">
        <v>32345</v>
      </c>
      <c r="S62" s="3">
        <v>32175</v>
      </c>
      <c r="T62" s="3">
        <v>38631</v>
      </c>
      <c r="U62" s="3">
        <v>35152</v>
      </c>
      <c r="V62" s="3">
        <v>29497</v>
      </c>
      <c r="W62" s="3">
        <v>27045</v>
      </c>
      <c r="X62" s="3">
        <v>26678</v>
      </c>
      <c r="Y62" s="3">
        <v>29445</v>
      </c>
      <c r="Z62" s="3">
        <v>29200</v>
      </c>
      <c r="AA62" s="3">
        <v>30003</v>
      </c>
      <c r="AB62" s="3">
        <v>29980</v>
      </c>
      <c r="AC62" s="3">
        <v>30331</v>
      </c>
      <c r="AD62" s="3">
        <v>30484</v>
      </c>
      <c r="AE62" s="3">
        <v>29530</v>
      </c>
      <c r="AF62" s="3">
        <v>30176</v>
      </c>
      <c r="AG62" s="3">
        <v>30364</v>
      </c>
      <c r="AH62" s="3">
        <v>29475</v>
      </c>
      <c r="AI62" s="3">
        <v>29522</v>
      </c>
      <c r="AJ62" s="3">
        <v>29553</v>
      </c>
      <c r="AK62" s="3">
        <v>29672</v>
      </c>
      <c r="AL62" s="3">
        <v>29923</v>
      </c>
      <c r="AM62" s="2">
        <v>27761</v>
      </c>
    </row>
    <row r="63" spans="1:39" ht="18" customHeight="1">
      <c r="A63" s="8"/>
      <c r="B63" s="8"/>
      <c r="C63" s="4" t="s">
        <v>9</v>
      </c>
      <c r="D63" s="4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>
        <v>22273</v>
      </c>
      <c r="S63" s="3">
        <v>22304</v>
      </c>
      <c r="T63" s="3">
        <v>26153</v>
      </c>
      <c r="U63" s="3">
        <v>18616</v>
      </c>
      <c r="V63" s="3">
        <v>15404</v>
      </c>
      <c r="W63" s="3">
        <v>13132</v>
      </c>
      <c r="X63" s="3">
        <v>12812</v>
      </c>
      <c r="Y63" s="3">
        <v>15307</v>
      </c>
      <c r="Z63" s="3">
        <v>15264</v>
      </c>
      <c r="AA63" s="3">
        <v>15610</v>
      </c>
      <c r="AB63" s="3">
        <v>15196</v>
      </c>
      <c r="AC63" s="3">
        <v>15036</v>
      </c>
      <c r="AD63" s="3">
        <v>14585</v>
      </c>
      <c r="AE63" s="3">
        <v>13675</v>
      </c>
      <c r="AF63" s="3">
        <v>13765</v>
      </c>
      <c r="AG63" s="3">
        <v>13974</v>
      </c>
      <c r="AH63" s="3">
        <v>13698</v>
      </c>
      <c r="AI63" s="3">
        <v>13298</v>
      </c>
      <c r="AJ63" s="3">
        <v>13119</v>
      </c>
      <c r="AK63" s="3">
        <v>12969</v>
      </c>
      <c r="AL63" s="3">
        <v>12932</v>
      </c>
      <c r="AM63" s="2">
        <v>11951</v>
      </c>
    </row>
    <row r="64" spans="1:39" ht="18" customHeight="1">
      <c r="A64" s="8"/>
      <c r="B64" s="8"/>
      <c r="C64" s="4" t="s">
        <v>8</v>
      </c>
      <c r="D64" s="4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>
        <v>5294</v>
      </c>
      <c r="S64" s="3">
        <v>5216</v>
      </c>
      <c r="T64" s="3">
        <v>5998</v>
      </c>
      <c r="U64" s="3">
        <v>6058</v>
      </c>
      <c r="V64" s="3">
        <v>5021</v>
      </c>
      <c r="W64" s="3">
        <v>5534</v>
      </c>
      <c r="X64" s="3">
        <v>5414</v>
      </c>
      <c r="Y64" s="3">
        <v>4787</v>
      </c>
      <c r="Z64" s="3">
        <v>4466</v>
      </c>
      <c r="AA64" s="3">
        <v>4463</v>
      </c>
      <c r="AB64" s="3">
        <v>4526</v>
      </c>
      <c r="AC64" s="3">
        <v>4610</v>
      </c>
      <c r="AD64" s="3">
        <v>4563</v>
      </c>
      <c r="AE64" s="3">
        <v>4464</v>
      </c>
      <c r="AF64" s="3">
        <v>4598</v>
      </c>
      <c r="AG64" s="3">
        <v>4525</v>
      </c>
      <c r="AH64" s="3">
        <v>4429</v>
      </c>
      <c r="AI64" s="3">
        <v>4543</v>
      </c>
      <c r="AJ64" s="3">
        <v>4465</v>
      </c>
      <c r="AK64" s="3">
        <v>4375</v>
      </c>
      <c r="AL64" s="3">
        <v>4409</v>
      </c>
      <c r="AM64" s="2">
        <v>4121</v>
      </c>
    </row>
    <row r="65" spans="1:39" ht="18" customHeight="1">
      <c r="A65" s="8"/>
      <c r="B65" s="8"/>
      <c r="C65" s="4" t="s">
        <v>7</v>
      </c>
      <c r="D65" s="4"/>
      <c r="E65" s="3">
        <v>112500</v>
      </c>
      <c r="F65" s="3">
        <v>106000</v>
      </c>
      <c r="G65" s="3">
        <v>113700</v>
      </c>
      <c r="H65" s="3">
        <v>121900</v>
      </c>
      <c r="I65" s="3">
        <v>116500</v>
      </c>
      <c r="J65" s="3">
        <v>124458</v>
      </c>
      <c r="K65" s="3">
        <v>125272</v>
      </c>
      <c r="L65" s="3">
        <v>121241</v>
      </c>
      <c r="M65" s="3">
        <v>136309</v>
      </c>
      <c r="N65" s="3">
        <v>121074</v>
      </c>
      <c r="O65" s="3">
        <v>109331</v>
      </c>
      <c r="P65" s="3">
        <v>102530</v>
      </c>
      <c r="Q65" s="3">
        <v>99187</v>
      </c>
      <c r="R65" s="3">
        <v>93591</v>
      </c>
      <c r="S65" s="3">
        <v>79291</v>
      </c>
      <c r="T65" s="3">
        <v>73954</v>
      </c>
      <c r="U65" s="3">
        <v>57793</v>
      </c>
      <c r="V65" s="3">
        <v>52784</v>
      </c>
      <c r="W65" s="3">
        <v>48423</v>
      </c>
      <c r="X65" s="3">
        <v>46549</v>
      </c>
      <c r="Y65" s="3">
        <v>37564</v>
      </c>
      <c r="Z65" s="3">
        <v>38168</v>
      </c>
      <c r="AA65" s="3">
        <v>32428</v>
      </c>
      <c r="AB65" s="3">
        <v>28950</v>
      </c>
      <c r="AC65" s="3">
        <v>27355</v>
      </c>
      <c r="AD65" s="3">
        <v>23573</v>
      </c>
      <c r="AE65" s="3">
        <v>22501</v>
      </c>
      <c r="AF65" s="3">
        <v>20878</v>
      </c>
      <c r="AG65" s="3">
        <v>19340</v>
      </c>
      <c r="AH65" s="3">
        <v>19004</v>
      </c>
      <c r="AI65" s="3">
        <v>19524</v>
      </c>
      <c r="AJ65" s="3">
        <v>16064</v>
      </c>
      <c r="AK65" s="3">
        <v>16154</v>
      </c>
      <c r="AL65" s="3">
        <v>16365</v>
      </c>
      <c r="AM65" s="2">
        <v>15310</v>
      </c>
    </row>
  </sheetData>
  <mergeCells count="4">
    <mergeCell ref="A1:J1"/>
    <mergeCell ref="A2:J2"/>
    <mergeCell ref="A3:C4"/>
    <mergeCell ref="E3:AM3"/>
  </mergeCells>
  <pageMargins left="0" right="0" top="0" bottom="0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5DC6-5E7B-4F62-B069-947BCC2910EF}">
  <sheetPr>
    <outlinePr summaryBelow="0"/>
  </sheetPr>
  <dimension ref="A1:AM65"/>
  <sheetViews>
    <sheetView zoomScale="64" zoomScaleNormal="64" workbookViewId="0">
      <pane xSplit="4" ySplit="4" topLeftCell="AC30" activePane="bottomRight" state="frozen"/>
      <selection pane="topRight" activeCell="E1" sqref="E1"/>
      <selection pane="bottomLeft" activeCell="A5" sqref="A5"/>
      <selection pane="bottomRight" activeCell="AP48" sqref="AP48"/>
    </sheetView>
  </sheetViews>
  <sheetFormatPr defaultRowHeight="15"/>
  <cols>
    <col min="1" max="2" width="13" style="2" customWidth="1"/>
    <col min="3" max="3" width="18.44140625" style="2" customWidth="1"/>
    <col min="4" max="4" width="15.109375" style="2" customWidth="1"/>
    <col min="5" max="39" width="13" style="2" customWidth="1"/>
    <col min="40" max="16384" width="8.88671875" style="2"/>
  </cols>
  <sheetData>
    <row r="1" spans="1:39" ht="23.1" customHeight="1">
      <c r="A1" s="40" t="s">
        <v>106</v>
      </c>
      <c r="B1" s="41"/>
      <c r="C1" s="41"/>
      <c r="D1" s="41"/>
      <c r="E1" s="41"/>
      <c r="F1" s="41"/>
      <c r="G1" s="41"/>
      <c r="H1" s="41"/>
      <c r="I1" s="41"/>
      <c r="J1" s="41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39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4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ht="18" customHeight="1">
      <c r="A3" s="44" t="s">
        <v>6</v>
      </c>
      <c r="B3" s="45"/>
      <c r="C3" s="45"/>
      <c r="D3" s="21"/>
      <c r="E3" s="48" t="s">
        <v>105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</row>
    <row r="4" spans="1:39" ht="18" customHeight="1">
      <c r="A4" s="45"/>
      <c r="B4" s="45"/>
      <c r="C4" s="45"/>
      <c r="D4" s="21"/>
      <c r="E4" s="5" t="s">
        <v>104</v>
      </c>
      <c r="F4" s="5" t="s">
        <v>103</v>
      </c>
      <c r="G4" s="5" t="s">
        <v>102</v>
      </c>
      <c r="H4" s="5" t="s">
        <v>101</v>
      </c>
      <c r="I4" s="5" t="s">
        <v>100</v>
      </c>
      <c r="J4" s="5" t="s">
        <v>99</v>
      </c>
      <c r="K4" s="5" t="s">
        <v>98</v>
      </c>
      <c r="L4" s="5" t="s">
        <v>97</v>
      </c>
      <c r="M4" s="5" t="s">
        <v>96</v>
      </c>
      <c r="N4" s="5" t="s">
        <v>95</v>
      </c>
      <c r="O4" s="5" t="s">
        <v>94</v>
      </c>
      <c r="P4" s="5" t="s">
        <v>93</v>
      </c>
      <c r="Q4" s="5" t="s">
        <v>92</v>
      </c>
      <c r="R4" s="5" t="s">
        <v>91</v>
      </c>
      <c r="S4" s="5" t="s">
        <v>90</v>
      </c>
      <c r="T4" s="5" t="s">
        <v>89</v>
      </c>
      <c r="U4" s="5" t="s">
        <v>88</v>
      </c>
      <c r="V4" s="5" t="s">
        <v>87</v>
      </c>
      <c r="W4" s="5" t="s">
        <v>86</v>
      </c>
      <c r="X4" s="5" t="s">
        <v>85</v>
      </c>
      <c r="Y4" s="5" t="s">
        <v>84</v>
      </c>
      <c r="Z4" s="5" t="s">
        <v>83</v>
      </c>
      <c r="AA4" s="5" t="s">
        <v>82</v>
      </c>
      <c r="AB4" s="5" t="s">
        <v>81</v>
      </c>
      <c r="AC4" s="5" t="s">
        <v>80</v>
      </c>
      <c r="AD4" s="5" t="s">
        <v>79</v>
      </c>
      <c r="AE4" s="5" t="s">
        <v>78</v>
      </c>
      <c r="AF4" s="5" t="s">
        <v>77</v>
      </c>
      <c r="AG4" s="5" t="s">
        <v>76</v>
      </c>
      <c r="AH4" s="5" t="s">
        <v>75</v>
      </c>
      <c r="AI4" s="5" t="s">
        <v>74</v>
      </c>
      <c r="AJ4" s="5" t="s">
        <v>73</v>
      </c>
      <c r="AK4" s="5" t="s">
        <v>72</v>
      </c>
      <c r="AL4" s="5" t="s">
        <v>71</v>
      </c>
      <c r="AM4" s="5" t="s">
        <v>70</v>
      </c>
    </row>
    <row r="5" spans="1:39" ht="18" customHeight="1">
      <c r="A5" s="7" t="s">
        <v>69</v>
      </c>
      <c r="B5" s="7" t="s">
        <v>68</v>
      </c>
      <c r="C5" s="4" t="s">
        <v>67</v>
      </c>
      <c r="D5" s="4"/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>
        <v>1061694</v>
      </c>
      <c r="Z5" s="3">
        <v>1110139</v>
      </c>
      <c r="AA5" s="3">
        <v>1202033</v>
      </c>
      <c r="AB5" s="3">
        <v>1257832</v>
      </c>
      <c r="AC5" s="3">
        <v>1370268</v>
      </c>
      <c r="AD5" s="3">
        <v>1486100</v>
      </c>
      <c r="AE5" s="3">
        <v>1558679</v>
      </c>
      <c r="AF5" s="3">
        <v>1435734</v>
      </c>
      <c r="AG5" s="3">
        <v>1445260</v>
      </c>
      <c r="AH5" s="3">
        <v>1490731</v>
      </c>
      <c r="AI5" s="3">
        <v>1514573</v>
      </c>
      <c r="AJ5" s="3">
        <v>1508601</v>
      </c>
      <c r="AK5" s="3">
        <v>1477790</v>
      </c>
      <c r="AL5" s="3">
        <v>1505973</v>
      </c>
      <c r="AM5" s="3">
        <v>1513392</v>
      </c>
    </row>
    <row r="6" spans="1:39" ht="18" customHeight="1">
      <c r="A6" s="8"/>
      <c r="B6" s="8"/>
      <c r="C6" s="4" t="s">
        <v>66</v>
      </c>
      <c r="D6" s="4"/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>
        <v>1012028</v>
      </c>
      <c r="Z6" s="3">
        <v>1064688</v>
      </c>
      <c r="AA6" s="3">
        <v>1159653</v>
      </c>
      <c r="AB6" s="3">
        <v>1213394</v>
      </c>
      <c r="AC6" s="3">
        <v>1288738</v>
      </c>
      <c r="AD6" s="3">
        <v>1329121</v>
      </c>
      <c r="AE6" s="3">
        <v>1326697</v>
      </c>
      <c r="AF6" s="3">
        <v>1199510</v>
      </c>
      <c r="AG6" s="3">
        <v>1257225</v>
      </c>
      <c r="AH6" s="3">
        <v>1349567</v>
      </c>
      <c r="AI6" s="3">
        <v>1382428</v>
      </c>
      <c r="AJ6" s="3">
        <v>1356510</v>
      </c>
      <c r="AK6" s="3">
        <v>1335720</v>
      </c>
      <c r="AL6" s="3">
        <v>1338387</v>
      </c>
      <c r="AM6" s="3">
        <v>1300967</v>
      </c>
    </row>
    <row r="7" spans="1:39" ht="18" customHeight="1">
      <c r="A7" s="8"/>
      <c r="B7" s="8"/>
      <c r="C7" s="4" t="s">
        <v>65</v>
      </c>
      <c r="D7" s="4"/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S7" s="3" t="s">
        <v>6</v>
      </c>
      <c r="T7" s="3" t="s">
        <v>6</v>
      </c>
      <c r="U7" s="3" t="s">
        <v>6</v>
      </c>
      <c r="V7" s="3" t="s">
        <v>6</v>
      </c>
      <c r="W7" s="3" t="s">
        <v>6</v>
      </c>
      <c r="X7" s="3" t="s">
        <v>6</v>
      </c>
      <c r="Y7" s="3">
        <v>521178</v>
      </c>
      <c r="Z7" s="3">
        <v>393549</v>
      </c>
      <c r="AA7" s="3">
        <v>594575</v>
      </c>
      <c r="AB7" s="3">
        <v>643344</v>
      </c>
      <c r="AC7" s="3">
        <v>487954</v>
      </c>
      <c r="AD7" s="3">
        <v>707627</v>
      </c>
      <c r="AE7" s="3">
        <v>750953</v>
      </c>
      <c r="AF7" s="3">
        <v>719330</v>
      </c>
      <c r="AG7" s="3">
        <v>539639</v>
      </c>
      <c r="AH7" s="3">
        <v>897746</v>
      </c>
      <c r="AI7" s="3">
        <v>917013</v>
      </c>
      <c r="AJ7" s="3">
        <v>902077</v>
      </c>
      <c r="AK7" s="3">
        <v>959083</v>
      </c>
      <c r="AL7" s="3">
        <v>962709</v>
      </c>
      <c r="AM7" s="3">
        <v>879219</v>
      </c>
    </row>
    <row r="8" spans="1:39" ht="18" customHeight="1">
      <c r="A8" s="8"/>
      <c r="B8" s="8"/>
      <c r="C8" s="4" t="s">
        <v>64</v>
      </c>
      <c r="D8" s="4"/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6</v>
      </c>
      <c r="T8" s="3" t="s">
        <v>6</v>
      </c>
      <c r="U8" s="3" t="s">
        <v>6</v>
      </c>
      <c r="V8" s="3" t="s">
        <v>6</v>
      </c>
      <c r="W8" s="3" t="s">
        <v>6</v>
      </c>
      <c r="X8" s="3" t="s">
        <v>6</v>
      </c>
      <c r="Y8" s="3">
        <v>367362</v>
      </c>
      <c r="Z8" s="3">
        <v>275225</v>
      </c>
      <c r="AA8" s="3">
        <v>436203</v>
      </c>
      <c r="AB8" s="3">
        <v>465989</v>
      </c>
      <c r="AC8" s="3">
        <v>355030</v>
      </c>
      <c r="AD8" s="3">
        <v>573025</v>
      </c>
      <c r="AE8" s="3">
        <v>628559</v>
      </c>
      <c r="AF8" s="3">
        <v>620614</v>
      </c>
      <c r="AG8" s="3">
        <v>463164</v>
      </c>
      <c r="AH8" s="3">
        <v>739648</v>
      </c>
      <c r="AI8" s="3">
        <v>751851</v>
      </c>
      <c r="AJ8" s="3">
        <v>787393</v>
      </c>
      <c r="AK8" s="3">
        <v>842043</v>
      </c>
      <c r="AL8" s="3">
        <v>833242</v>
      </c>
      <c r="AM8" s="3">
        <v>714502</v>
      </c>
    </row>
    <row r="9" spans="1:39" ht="18" customHeight="1">
      <c r="A9" s="8"/>
      <c r="B9" s="8"/>
      <c r="C9" s="4" t="s">
        <v>63</v>
      </c>
      <c r="D9" s="4"/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6</v>
      </c>
      <c r="U9" s="3" t="s">
        <v>6</v>
      </c>
      <c r="V9" s="3" t="s">
        <v>6</v>
      </c>
      <c r="W9" s="3" t="s">
        <v>6</v>
      </c>
      <c r="X9" s="3" t="s">
        <v>6</v>
      </c>
      <c r="Y9" s="3">
        <v>89441</v>
      </c>
      <c r="Z9" s="3">
        <v>73743</v>
      </c>
      <c r="AA9" s="3">
        <v>96857</v>
      </c>
      <c r="AB9" s="3">
        <v>121717</v>
      </c>
      <c r="AC9" s="3">
        <v>86944</v>
      </c>
      <c r="AD9" s="3">
        <v>92912</v>
      </c>
      <c r="AE9" s="3">
        <v>85530</v>
      </c>
      <c r="AF9" s="3">
        <v>65828</v>
      </c>
      <c r="AG9" s="3">
        <v>47278</v>
      </c>
      <c r="AH9" s="3">
        <v>95667</v>
      </c>
      <c r="AI9" s="3">
        <v>104023</v>
      </c>
      <c r="AJ9" s="3">
        <v>62968</v>
      </c>
      <c r="AK9" s="3">
        <v>55536</v>
      </c>
      <c r="AL9" s="3">
        <v>58016</v>
      </c>
      <c r="AM9" s="3">
        <v>72209</v>
      </c>
    </row>
    <row r="10" spans="1:39" ht="18" customHeight="1">
      <c r="A10" s="8"/>
      <c r="B10" s="8"/>
      <c r="C10" s="4" t="s">
        <v>62</v>
      </c>
      <c r="D10" s="4"/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6</v>
      </c>
      <c r="P10" s="3" t="s">
        <v>6</v>
      </c>
      <c r="Q10" s="3" t="s">
        <v>6</v>
      </c>
      <c r="R10" s="3" t="s">
        <v>6</v>
      </c>
      <c r="S10" s="3" t="s">
        <v>6</v>
      </c>
      <c r="T10" s="3" t="s">
        <v>6</v>
      </c>
      <c r="U10" s="3" t="s">
        <v>6</v>
      </c>
      <c r="V10" s="3" t="s">
        <v>6</v>
      </c>
      <c r="W10" s="3" t="s">
        <v>6</v>
      </c>
      <c r="X10" s="3" t="s">
        <v>6</v>
      </c>
      <c r="Y10" s="3">
        <v>49529</v>
      </c>
      <c r="Z10" s="3">
        <v>41994</v>
      </c>
      <c r="AA10" s="3">
        <v>55244</v>
      </c>
      <c r="AB10" s="3">
        <v>48522</v>
      </c>
      <c r="AC10" s="3">
        <v>36970</v>
      </c>
      <c r="AD10" s="3">
        <v>38212</v>
      </c>
      <c r="AE10" s="3">
        <v>32125</v>
      </c>
      <c r="AF10" s="3">
        <v>25659</v>
      </c>
      <c r="AG10" s="3">
        <v>20797</v>
      </c>
      <c r="AH10" s="3">
        <v>40727</v>
      </c>
      <c r="AI10" s="3">
        <v>36606</v>
      </c>
      <c r="AJ10" s="3">
        <v>25910</v>
      </c>
      <c r="AK10" s="3">
        <v>29029</v>
      </c>
      <c r="AL10" s="3">
        <v>27713</v>
      </c>
      <c r="AM10" s="3">
        <v>25083</v>
      </c>
    </row>
    <row r="11" spans="1:39" ht="18" customHeight="1">
      <c r="A11" s="8"/>
      <c r="B11" s="8"/>
      <c r="C11" s="4" t="s">
        <v>61</v>
      </c>
      <c r="D11" s="4"/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  <c r="R11" s="3" t="s">
        <v>6</v>
      </c>
      <c r="S11" s="3" t="s">
        <v>6</v>
      </c>
      <c r="T11" s="3" t="s">
        <v>6</v>
      </c>
      <c r="U11" s="3" t="s">
        <v>6</v>
      </c>
      <c r="V11" s="3" t="s">
        <v>6</v>
      </c>
      <c r="W11" s="3" t="s">
        <v>6</v>
      </c>
      <c r="X11" s="3" t="s">
        <v>6</v>
      </c>
      <c r="Y11" s="3">
        <v>14846</v>
      </c>
      <c r="Z11" s="3">
        <v>2587</v>
      </c>
      <c r="AA11" s="3">
        <v>6271</v>
      </c>
      <c r="AB11" s="3">
        <v>7116</v>
      </c>
      <c r="AC11" s="3">
        <v>9010</v>
      </c>
      <c r="AD11" s="3">
        <v>3478</v>
      </c>
      <c r="AE11" s="3">
        <v>4739</v>
      </c>
      <c r="AF11" s="3">
        <v>7229</v>
      </c>
      <c r="AG11" s="3">
        <v>8400</v>
      </c>
      <c r="AH11" s="3">
        <v>21704</v>
      </c>
      <c r="AI11" s="3">
        <v>24533</v>
      </c>
      <c r="AJ11" s="3">
        <v>25806</v>
      </c>
      <c r="AK11" s="3">
        <v>32475</v>
      </c>
      <c r="AL11" s="3">
        <v>43738</v>
      </c>
      <c r="AM11" s="3">
        <v>67425</v>
      </c>
    </row>
    <row r="12" spans="1:39" ht="18" customHeight="1">
      <c r="A12" s="8"/>
      <c r="B12" s="8"/>
      <c r="C12" s="4" t="s">
        <v>60</v>
      </c>
      <c r="D12" s="4"/>
      <c r="E12" s="3" t="s">
        <v>6</v>
      </c>
      <c r="F12" s="3" t="s">
        <v>6</v>
      </c>
      <c r="G12" s="3" t="s">
        <v>6</v>
      </c>
      <c r="H12" s="3" t="s">
        <v>6</v>
      </c>
      <c r="I12" s="3" t="s">
        <v>6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</v>
      </c>
      <c r="P12" s="3" t="s">
        <v>6</v>
      </c>
      <c r="Q12" s="3" t="s">
        <v>6</v>
      </c>
      <c r="R12" s="3" t="s">
        <v>6</v>
      </c>
      <c r="S12" s="3" t="s">
        <v>6</v>
      </c>
      <c r="T12" s="3" t="s">
        <v>6</v>
      </c>
      <c r="U12" s="3" t="s">
        <v>6</v>
      </c>
      <c r="V12" s="3" t="s">
        <v>6</v>
      </c>
      <c r="W12" s="3" t="s">
        <v>6</v>
      </c>
      <c r="X12" s="3" t="s">
        <v>6</v>
      </c>
      <c r="Y12" s="3">
        <v>490850</v>
      </c>
      <c r="Z12" s="3">
        <v>671139</v>
      </c>
      <c r="AA12" s="3">
        <v>565078</v>
      </c>
      <c r="AB12" s="3">
        <v>570050</v>
      </c>
      <c r="AC12" s="3">
        <v>800784</v>
      </c>
      <c r="AD12" s="3">
        <v>621494</v>
      </c>
      <c r="AE12" s="3">
        <v>575744</v>
      </c>
      <c r="AF12" s="3">
        <v>480180</v>
      </c>
      <c r="AG12" s="3">
        <v>717586</v>
      </c>
      <c r="AH12" s="3">
        <v>451821</v>
      </c>
      <c r="AI12" s="3">
        <v>465415</v>
      </c>
      <c r="AJ12" s="3">
        <v>454433</v>
      </c>
      <c r="AK12" s="3">
        <v>376637</v>
      </c>
      <c r="AL12" s="3">
        <v>375678</v>
      </c>
      <c r="AM12" s="3">
        <v>421748</v>
      </c>
    </row>
    <row r="13" spans="1:39" ht="18" customHeight="1">
      <c r="A13" s="8"/>
      <c r="B13" s="8"/>
      <c r="C13" s="4" t="s">
        <v>59</v>
      </c>
      <c r="D13" s="4"/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</v>
      </c>
      <c r="P13" s="3" t="s">
        <v>6</v>
      </c>
      <c r="Q13" s="3" t="s">
        <v>6</v>
      </c>
      <c r="R13" s="3" t="s">
        <v>6</v>
      </c>
      <c r="S13" s="3" t="s">
        <v>6</v>
      </c>
      <c r="T13" s="3" t="s">
        <v>6</v>
      </c>
      <c r="U13" s="3" t="s">
        <v>6</v>
      </c>
      <c r="V13" s="3" t="s">
        <v>6</v>
      </c>
      <c r="W13" s="3" t="s">
        <v>6</v>
      </c>
      <c r="X13" s="3" t="s">
        <v>6</v>
      </c>
      <c r="Y13" s="3">
        <v>150206</v>
      </c>
      <c r="Z13" s="3">
        <v>275908</v>
      </c>
      <c r="AA13" s="3">
        <v>190797</v>
      </c>
      <c r="AB13" s="3">
        <v>201434</v>
      </c>
      <c r="AC13" s="3">
        <v>352970</v>
      </c>
      <c r="AD13" s="3">
        <v>263195</v>
      </c>
      <c r="AE13" s="3">
        <v>251975</v>
      </c>
      <c r="AF13" s="3">
        <v>191333</v>
      </c>
      <c r="AG13" s="3">
        <v>309721</v>
      </c>
      <c r="AH13" s="3">
        <v>156115</v>
      </c>
      <c r="AI13" s="3">
        <v>141657</v>
      </c>
      <c r="AJ13" s="3">
        <v>156773</v>
      </c>
      <c r="AK13" s="3">
        <v>104673</v>
      </c>
      <c r="AL13" s="3">
        <v>107052</v>
      </c>
      <c r="AM13" s="3">
        <v>122468</v>
      </c>
    </row>
    <row r="14" spans="1:39" ht="18" customHeight="1">
      <c r="A14" s="8"/>
      <c r="B14" s="8"/>
      <c r="C14" s="4" t="s">
        <v>58</v>
      </c>
      <c r="D14" s="4"/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6</v>
      </c>
      <c r="P14" s="3" t="s">
        <v>6</v>
      </c>
      <c r="Q14" s="3" t="s">
        <v>6</v>
      </c>
      <c r="R14" s="3" t="s">
        <v>6</v>
      </c>
      <c r="S14" s="3" t="s">
        <v>6</v>
      </c>
      <c r="T14" s="3" t="s">
        <v>6</v>
      </c>
      <c r="U14" s="3" t="s">
        <v>6</v>
      </c>
      <c r="V14" s="3" t="s">
        <v>6</v>
      </c>
      <c r="W14" s="3" t="s">
        <v>6</v>
      </c>
      <c r="X14" s="3" t="s">
        <v>6</v>
      </c>
      <c r="Y14" s="3">
        <v>217025</v>
      </c>
      <c r="Z14" s="3">
        <v>250089</v>
      </c>
      <c r="AA14" s="3">
        <v>211036</v>
      </c>
      <c r="AB14" s="3">
        <v>202141</v>
      </c>
      <c r="AC14" s="3">
        <v>257985</v>
      </c>
      <c r="AD14" s="3">
        <v>198924</v>
      </c>
      <c r="AE14" s="3">
        <v>167799</v>
      </c>
      <c r="AF14" s="3">
        <v>134416</v>
      </c>
      <c r="AG14" s="3">
        <v>217513</v>
      </c>
      <c r="AH14" s="3">
        <v>153065</v>
      </c>
      <c r="AI14" s="3">
        <v>140339</v>
      </c>
      <c r="AJ14" s="3">
        <v>118894</v>
      </c>
      <c r="AK14" s="3">
        <v>100649</v>
      </c>
      <c r="AL14" s="3">
        <v>115692</v>
      </c>
      <c r="AM14" s="3">
        <v>124295</v>
      </c>
    </row>
    <row r="15" spans="1:39" ht="18" customHeight="1">
      <c r="A15" s="8"/>
      <c r="B15" s="8"/>
      <c r="C15" s="4" t="s">
        <v>57</v>
      </c>
      <c r="D15" s="4"/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  <c r="M15" s="3" t="s">
        <v>6</v>
      </c>
      <c r="N15" s="3" t="s">
        <v>6</v>
      </c>
      <c r="O15" s="3" t="s">
        <v>6</v>
      </c>
      <c r="P15" s="3" t="s">
        <v>6</v>
      </c>
      <c r="Q15" s="3" t="s">
        <v>6</v>
      </c>
      <c r="R15" s="3" t="s">
        <v>6</v>
      </c>
      <c r="S15" s="3" t="s">
        <v>6</v>
      </c>
      <c r="T15" s="3" t="s">
        <v>6</v>
      </c>
      <c r="U15" s="3" t="s">
        <v>6</v>
      </c>
      <c r="V15" s="3" t="s">
        <v>6</v>
      </c>
      <c r="W15" s="3" t="s">
        <v>6</v>
      </c>
      <c r="X15" s="3" t="s">
        <v>6</v>
      </c>
      <c r="Y15" s="3">
        <v>19245</v>
      </c>
      <c r="Z15" s="3">
        <v>20665</v>
      </c>
      <c r="AA15" s="3">
        <v>22188</v>
      </c>
      <c r="AB15" s="3">
        <v>23161</v>
      </c>
      <c r="AC15" s="3">
        <v>33128</v>
      </c>
      <c r="AD15" s="3">
        <v>29067</v>
      </c>
      <c r="AE15" s="3">
        <v>15365</v>
      </c>
      <c r="AF15" s="3">
        <v>9991</v>
      </c>
      <c r="AG15" s="3">
        <v>9792</v>
      </c>
      <c r="AH15" s="3">
        <v>9741</v>
      </c>
      <c r="AI15" s="3">
        <v>11042</v>
      </c>
      <c r="AJ15" s="3">
        <v>11545</v>
      </c>
      <c r="AK15" s="3">
        <v>7562</v>
      </c>
      <c r="AL15" s="3">
        <v>9199</v>
      </c>
      <c r="AM15" s="3">
        <v>9669</v>
      </c>
    </row>
    <row r="16" spans="1:39" ht="18" customHeight="1">
      <c r="A16" s="8"/>
      <c r="B16" s="8"/>
      <c r="C16" s="4" t="s">
        <v>56</v>
      </c>
      <c r="D16" s="4"/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6</v>
      </c>
      <c r="P16" s="3" t="s">
        <v>6</v>
      </c>
      <c r="Q16" s="3" t="s">
        <v>6</v>
      </c>
      <c r="R16" s="3" t="s">
        <v>6</v>
      </c>
      <c r="S16" s="3" t="s">
        <v>6</v>
      </c>
      <c r="T16" s="3" t="s">
        <v>6</v>
      </c>
      <c r="U16" s="3" t="s">
        <v>6</v>
      </c>
      <c r="V16" s="3" t="s">
        <v>6</v>
      </c>
      <c r="W16" s="3" t="s">
        <v>6</v>
      </c>
      <c r="X16" s="3" t="s">
        <v>6</v>
      </c>
      <c r="Y16" s="3"/>
      <c r="Z16" s="3"/>
      <c r="AA16" s="3">
        <v>610</v>
      </c>
      <c r="AB16" s="3">
        <v>907</v>
      </c>
      <c r="AC16" s="3">
        <v>894</v>
      </c>
      <c r="AD16" s="3">
        <v>547</v>
      </c>
      <c r="AE16" s="3">
        <v>439</v>
      </c>
      <c r="AF16" s="3">
        <v>184</v>
      </c>
      <c r="AG16" s="3">
        <v>481</v>
      </c>
      <c r="AH16" s="3">
        <v>391</v>
      </c>
      <c r="AI16" s="3">
        <v>351</v>
      </c>
      <c r="AJ16" s="3">
        <v>199</v>
      </c>
      <c r="AK16" s="3">
        <v>442</v>
      </c>
      <c r="AL16" s="3">
        <v>375</v>
      </c>
      <c r="AM16" s="3">
        <v>351</v>
      </c>
    </row>
    <row r="17" spans="1:39" ht="18" customHeight="1">
      <c r="A17" s="8"/>
      <c r="B17" s="8"/>
      <c r="C17" s="4" t="s">
        <v>55</v>
      </c>
      <c r="D17" s="4"/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  <c r="P17" s="3" t="s">
        <v>6</v>
      </c>
      <c r="Q17" s="3" t="s">
        <v>6</v>
      </c>
      <c r="R17" s="3" t="s">
        <v>6</v>
      </c>
      <c r="S17" s="3" t="s">
        <v>6</v>
      </c>
      <c r="T17" s="3" t="s">
        <v>6</v>
      </c>
      <c r="U17" s="3" t="s">
        <v>6</v>
      </c>
      <c r="V17" s="3" t="s">
        <v>6</v>
      </c>
      <c r="W17" s="3" t="s">
        <v>6</v>
      </c>
      <c r="X17" s="3" t="s">
        <v>6</v>
      </c>
      <c r="Y17" s="3">
        <v>57784</v>
      </c>
      <c r="Z17" s="3">
        <v>63157</v>
      </c>
      <c r="AA17" s="3">
        <v>70839</v>
      </c>
      <c r="AB17" s="3">
        <v>73609</v>
      </c>
      <c r="AC17" s="3">
        <v>75880</v>
      </c>
      <c r="AD17" s="3">
        <v>64152</v>
      </c>
      <c r="AE17" s="3">
        <v>70758</v>
      </c>
      <c r="AF17" s="3">
        <v>75987</v>
      </c>
      <c r="AG17" s="3">
        <v>102955</v>
      </c>
      <c r="AH17" s="3">
        <v>86106</v>
      </c>
      <c r="AI17" s="3">
        <v>104897</v>
      </c>
      <c r="AJ17" s="3">
        <v>92413</v>
      </c>
      <c r="AK17" s="3">
        <v>80361</v>
      </c>
      <c r="AL17" s="3">
        <v>91749</v>
      </c>
      <c r="AM17" s="3">
        <v>107880</v>
      </c>
    </row>
    <row r="18" spans="1:39" ht="18" customHeight="1">
      <c r="A18" s="8"/>
      <c r="B18" s="8"/>
      <c r="C18" s="4" t="s">
        <v>54</v>
      </c>
      <c r="D18" s="4"/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  <c r="R18" s="3" t="s">
        <v>6</v>
      </c>
      <c r="S18" s="3" t="s">
        <v>6</v>
      </c>
      <c r="T18" s="3" t="s">
        <v>6</v>
      </c>
      <c r="U18" s="3" t="s">
        <v>6</v>
      </c>
      <c r="V18" s="3" t="s">
        <v>6</v>
      </c>
      <c r="W18" s="3" t="s">
        <v>6</v>
      </c>
      <c r="X18" s="3" t="s">
        <v>6</v>
      </c>
      <c r="Y18" s="3">
        <v>19188</v>
      </c>
      <c r="Z18" s="3">
        <v>27223</v>
      </c>
      <c r="AA18" s="3">
        <v>33886</v>
      </c>
      <c r="AB18" s="3">
        <v>30476</v>
      </c>
      <c r="AC18" s="3">
        <v>37463</v>
      </c>
      <c r="AD18" s="3">
        <v>36691</v>
      </c>
      <c r="AE18" s="3">
        <v>43565</v>
      </c>
      <c r="AF18" s="3">
        <v>48499</v>
      </c>
      <c r="AG18" s="3">
        <v>52670</v>
      </c>
      <c r="AH18" s="3">
        <v>27611</v>
      </c>
      <c r="AI18" s="3">
        <v>39064</v>
      </c>
      <c r="AJ18" s="3">
        <v>48535</v>
      </c>
      <c r="AK18" s="3">
        <v>57308</v>
      </c>
      <c r="AL18" s="3">
        <v>41589</v>
      </c>
      <c r="AM18" s="3">
        <v>37137</v>
      </c>
    </row>
    <row r="19" spans="1:39" ht="18" customHeight="1">
      <c r="A19" s="8"/>
      <c r="B19" s="8"/>
      <c r="C19" s="4" t="s">
        <v>53</v>
      </c>
      <c r="D19" s="4"/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6</v>
      </c>
      <c r="P19" s="3" t="s">
        <v>6</v>
      </c>
      <c r="Q19" s="3" t="s">
        <v>6</v>
      </c>
      <c r="R19" s="3" t="s">
        <v>6</v>
      </c>
      <c r="S19" s="3" t="s">
        <v>6</v>
      </c>
      <c r="T19" s="3" t="s">
        <v>6</v>
      </c>
      <c r="U19" s="3" t="s">
        <v>6</v>
      </c>
      <c r="V19" s="3" t="s">
        <v>6</v>
      </c>
      <c r="W19" s="3" t="s">
        <v>6</v>
      </c>
      <c r="X19" s="3" t="s">
        <v>6</v>
      </c>
      <c r="Y19" s="3">
        <v>19644</v>
      </c>
      <c r="Z19" s="3">
        <v>23736</v>
      </c>
      <c r="AA19" s="3">
        <v>22190</v>
      </c>
      <c r="AB19" s="3">
        <v>20321</v>
      </c>
      <c r="AC19" s="3">
        <v>22625</v>
      </c>
      <c r="AD19" s="3">
        <v>16997</v>
      </c>
      <c r="AE19" s="3">
        <v>13286</v>
      </c>
      <c r="AF19" s="3">
        <v>9748</v>
      </c>
      <c r="AG19" s="3">
        <v>10936</v>
      </c>
      <c r="AH19" s="3">
        <v>5827</v>
      </c>
      <c r="AI19" s="3">
        <v>7568</v>
      </c>
      <c r="AJ19" s="3">
        <v>7844</v>
      </c>
      <c r="AK19" s="3">
        <v>5891</v>
      </c>
      <c r="AL19" s="3">
        <v>4392</v>
      </c>
      <c r="AM19" s="3">
        <v>5094</v>
      </c>
    </row>
    <row r="20" spans="1:39" ht="18" customHeight="1">
      <c r="A20" s="8"/>
      <c r="B20" s="8"/>
      <c r="C20" s="4" t="s">
        <v>52</v>
      </c>
      <c r="D20" s="4"/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  <c r="R20" s="3" t="s">
        <v>6</v>
      </c>
      <c r="S20" s="3" t="s">
        <v>6</v>
      </c>
      <c r="T20" s="3" t="s">
        <v>6</v>
      </c>
      <c r="U20" s="3" t="s">
        <v>6</v>
      </c>
      <c r="V20" s="3" t="s">
        <v>6</v>
      </c>
      <c r="W20" s="3" t="s">
        <v>6</v>
      </c>
      <c r="X20" s="3" t="s">
        <v>6</v>
      </c>
      <c r="Y20" s="3">
        <v>7113</v>
      </c>
      <c r="Z20" s="3">
        <v>9607</v>
      </c>
      <c r="AA20" s="3">
        <v>12903</v>
      </c>
      <c r="AB20" s="3">
        <v>17178</v>
      </c>
      <c r="AC20" s="3">
        <v>18987</v>
      </c>
      <c r="AD20" s="3">
        <v>11708</v>
      </c>
      <c r="AE20" s="3">
        <v>12426</v>
      </c>
      <c r="AF20" s="3">
        <v>9929</v>
      </c>
      <c r="AG20" s="3">
        <v>13394</v>
      </c>
      <c r="AH20" s="3">
        <v>12772</v>
      </c>
      <c r="AI20" s="3">
        <v>20197</v>
      </c>
      <c r="AJ20" s="3">
        <v>17865</v>
      </c>
      <c r="AK20" s="3">
        <v>18798</v>
      </c>
      <c r="AL20" s="3">
        <v>5157</v>
      </c>
      <c r="AM20" s="3">
        <v>14190</v>
      </c>
    </row>
    <row r="21" spans="1:39" ht="18" customHeight="1">
      <c r="A21" s="8"/>
      <c r="B21" s="8"/>
      <c r="C21" s="4" t="s">
        <v>51</v>
      </c>
      <c r="D21" s="4"/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6</v>
      </c>
      <c r="R21" s="3" t="s">
        <v>6</v>
      </c>
      <c r="S21" s="3" t="s">
        <v>6</v>
      </c>
      <c r="T21" s="3" t="s">
        <v>6</v>
      </c>
      <c r="U21" s="3" t="s">
        <v>6</v>
      </c>
      <c r="V21" s="3" t="s">
        <v>6</v>
      </c>
      <c r="W21" s="3" t="s">
        <v>6</v>
      </c>
      <c r="X21" s="3" t="s">
        <v>6</v>
      </c>
      <c r="Y21" s="3">
        <v>49666</v>
      </c>
      <c r="Z21" s="3">
        <v>45451</v>
      </c>
      <c r="AA21" s="3">
        <v>42380</v>
      </c>
      <c r="AB21" s="3">
        <v>44438</v>
      </c>
      <c r="AC21" s="3">
        <v>81530</v>
      </c>
      <c r="AD21" s="3">
        <v>156979</v>
      </c>
      <c r="AE21" s="3">
        <v>231982</v>
      </c>
      <c r="AF21" s="3">
        <v>236224</v>
      </c>
      <c r="AG21" s="3">
        <v>188035</v>
      </c>
      <c r="AH21" s="3">
        <v>141164</v>
      </c>
      <c r="AI21" s="3">
        <v>132145</v>
      </c>
      <c r="AJ21" s="3">
        <v>152091</v>
      </c>
      <c r="AK21" s="3">
        <v>142070</v>
      </c>
      <c r="AL21" s="3">
        <v>167586</v>
      </c>
      <c r="AM21" s="3">
        <v>212425</v>
      </c>
    </row>
    <row r="22" spans="1:39" ht="18" customHeight="1">
      <c r="A22" s="8"/>
      <c r="B22" s="8"/>
      <c r="C22" s="4" t="s">
        <v>50</v>
      </c>
      <c r="D22" s="4"/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6</v>
      </c>
      <c r="P22" s="3" t="s">
        <v>6</v>
      </c>
      <c r="Q22" s="3" t="s">
        <v>6</v>
      </c>
      <c r="R22" s="3" t="s">
        <v>6</v>
      </c>
      <c r="S22" s="3" t="s">
        <v>6</v>
      </c>
      <c r="T22" s="3" t="s">
        <v>6</v>
      </c>
      <c r="U22" s="3" t="s">
        <v>6</v>
      </c>
      <c r="V22" s="3" t="s">
        <v>6</v>
      </c>
      <c r="W22" s="3" t="s">
        <v>6</v>
      </c>
      <c r="X22" s="3" t="s">
        <v>6</v>
      </c>
      <c r="Y22" s="3">
        <v>27110</v>
      </c>
      <c r="Z22" s="3">
        <v>26464</v>
      </c>
      <c r="AA22" s="3">
        <v>23936</v>
      </c>
      <c r="AB22" s="3">
        <v>23958</v>
      </c>
      <c r="AC22" s="3">
        <v>40903</v>
      </c>
      <c r="AD22" s="3">
        <v>79432</v>
      </c>
      <c r="AE22" s="3">
        <v>148748</v>
      </c>
      <c r="AF22" s="3">
        <v>154200</v>
      </c>
      <c r="AG22" s="3">
        <v>106189</v>
      </c>
      <c r="AH22" s="3">
        <v>75222</v>
      </c>
      <c r="AI22" s="3">
        <v>61743</v>
      </c>
      <c r="AJ22" s="3">
        <v>61541</v>
      </c>
      <c r="AK22" s="3">
        <v>71463</v>
      </c>
      <c r="AL22" s="3">
        <v>71148</v>
      </c>
      <c r="AM22" s="3">
        <v>98479</v>
      </c>
    </row>
    <row r="23" spans="1:39" ht="18" customHeight="1">
      <c r="A23" s="8"/>
      <c r="B23" s="8"/>
      <c r="C23" s="4" t="s">
        <v>49</v>
      </c>
      <c r="D23" s="4"/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3" t="s">
        <v>6</v>
      </c>
      <c r="M23" s="3" t="s">
        <v>6</v>
      </c>
      <c r="N23" s="3" t="s">
        <v>6</v>
      </c>
      <c r="O23" s="3" t="s">
        <v>6</v>
      </c>
      <c r="P23" s="3" t="s">
        <v>6</v>
      </c>
      <c r="Q23" s="3" t="s">
        <v>6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 t="s">
        <v>6</v>
      </c>
      <c r="Y23" s="3">
        <v>3023</v>
      </c>
      <c r="Z23" s="3">
        <v>4076</v>
      </c>
      <c r="AA23" s="3">
        <v>4775</v>
      </c>
      <c r="AB23" s="3">
        <v>6905</v>
      </c>
      <c r="AC23" s="3">
        <v>21709</v>
      </c>
      <c r="AD23" s="3">
        <v>61404</v>
      </c>
      <c r="AE23" s="3">
        <v>67455</v>
      </c>
      <c r="AF23" s="3">
        <v>67137</v>
      </c>
      <c r="AG23" s="3">
        <v>69938</v>
      </c>
      <c r="AH23" s="3">
        <v>55073</v>
      </c>
      <c r="AI23" s="3">
        <v>58406</v>
      </c>
      <c r="AJ23" s="3">
        <v>76208</v>
      </c>
      <c r="AK23" s="3">
        <v>55326</v>
      </c>
      <c r="AL23" s="3">
        <v>80260</v>
      </c>
      <c r="AM23" s="3">
        <v>90333</v>
      </c>
    </row>
    <row r="24" spans="1:39" ht="18" customHeight="1">
      <c r="A24" s="8"/>
      <c r="B24" s="8"/>
      <c r="C24" s="4" t="s">
        <v>48</v>
      </c>
      <c r="D24" s="4"/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 t="s">
        <v>6</v>
      </c>
      <c r="Y24" s="3">
        <v>2122</v>
      </c>
      <c r="Z24" s="3">
        <v>2066</v>
      </c>
      <c r="AA24" s="3">
        <v>2183</v>
      </c>
      <c r="AB24" s="3">
        <v>2155</v>
      </c>
      <c r="AC24" s="3">
        <v>2023</v>
      </c>
      <c r="AD24" s="3">
        <v>1303</v>
      </c>
      <c r="AE24" s="3">
        <v>718</v>
      </c>
      <c r="AF24" s="3">
        <v>434</v>
      </c>
      <c r="AG24" s="3">
        <v>347</v>
      </c>
      <c r="AH24" s="3">
        <v>300</v>
      </c>
      <c r="AI24" s="3">
        <v>593</v>
      </c>
      <c r="AJ24" s="3">
        <v>760</v>
      </c>
      <c r="AK24" s="3">
        <v>1243</v>
      </c>
      <c r="AL24" s="3">
        <v>1090</v>
      </c>
      <c r="AM24" s="3">
        <v>3194</v>
      </c>
    </row>
    <row r="25" spans="1:39" ht="18" customHeight="1">
      <c r="A25" s="8"/>
      <c r="B25" s="8"/>
      <c r="C25" s="4" t="s">
        <v>47</v>
      </c>
      <c r="D25" s="4"/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" t="s">
        <v>6</v>
      </c>
      <c r="M25" s="3" t="s">
        <v>6</v>
      </c>
      <c r="N25" s="3" t="s">
        <v>6</v>
      </c>
      <c r="O25" s="3" t="s">
        <v>6</v>
      </c>
      <c r="P25" s="3" t="s">
        <v>6</v>
      </c>
      <c r="Q25" s="3" t="s">
        <v>6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 t="s">
        <v>6</v>
      </c>
      <c r="Y25" s="3">
        <v>7508</v>
      </c>
      <c r="Z25" s="3">
        <v>6853</v>
      </c>
      <c r="AA25" s="3">
        <v>6380</v>
      </c>
      <c r="AB25" s="3">
        <v>7079</v>
      </c>
      <c r="AC25" s="3">
        <v>13578</v>
      </c>
      <c r="AD25" s="3">
        <v>11275</v>
      </c>
      <c r="AE25" s="3">
        <v>11279</v>
      </c>
      <c r="AF25" s="3">
        <v>11549</v>
      </c>
      <c r="AG25" s="3">
        <v>9005</v>
      </c>
      <c r="AH25" s="3">
        <v>6931</v>
      </c>
      <c r="AI25" s="3">
        <v>7244</v>
      </c>
      <c r="AJ25" s="3">
        <v>8958</v>
      </c>
      <c r="AK25" s="3">
        <v>9714</v>
      </c>
      <c r="AL25" s="3">
        <v>11423</v>
      </c>
      <c r="AM25" s="3">
        <v>15350</v>
      </c>
    </row>
    <row r="26" spans="1:39" ht="18" customHeight="1">
      <c r="A26" s="8"/>
      <c r="B26" s="8"/>
      <c r="C26" s="4" t="s">
        <v>46</v>
      </c>
      <c r="D26" s="4"/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6</v>
      </c>
      <c r="Q26" s="3" t="s">
        <v>6</v>
      </c>
      <c r="R26" s="3" t="s">
        <v>6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 t="s">
        <v>6</v>
      </c>
      <c r="Y26" s="3">
        <v>9884</v>
      </c>
      <c r="Z26" s="3">
        <v>5980</v>
      </c>
      <c r="AA26" s="3">
        <v>5093</v>
      </c>
      <c r="AB26" s="3">
        <v>4314</v>
      </c>
      <c r="AC26" s="3">
        <v>3300</v>
      </c>
      <c r="AD26" s="3">
        <v>3545</v>
      </c>
      <c r="AE26" s="3">
        <v>3773</v>
      </c>
      <c r="AF26" s="3">
        <v>2874</v>
      </c>
      <c r="AG26" s="3">
        <v>2553</v>
      </c>
      <c r="AH26" s="3">
        <v>3636</v>
      </c>
      <c r="AI26" s="3">
        <v>4118</v>
      </c>
      <c r="AJ26" s="3">
        <v>4618</v>
      </c>
      <c r="AK26" s="3">
        <v>4324</v>
      </c>
      <c r="AL26" s="3">
        <v>3665</v>
      </c>
      <c r="AM26" s="3">
        <v>5015</v>
      </c>
    </row>
    <row r="27" spans="1:39" ht="30" customHeight="1">
      <c r="A27" s="8"/>
      <c r="B27" s="8"/>
      <c r="C27" s="4" t="s">
        <v>45</v>
      </c>
      <c r="D27" s="4"/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" t="s">
        <v>6</v>
      </c>
      <c r="M27" s="3" t="s">
        <v>6</v>
      </c>
      <c r="N27" s="3" t="s">
        <v>6</v>
      </c>
      <c r="O27" s="3" t="s">
        <v>6</v>
      </c>
      <c r="P27" s="3" t="s">
        <v>6</v>
      </c>
      <c r="Q27" s="3" t="s">
        <v>6</v>
      </c>
      <c r="R27" s="3" t="s">
        <v>6</v>
      </c>
      <c r="S27" s="3" t="s">
        <v>6</v>
      </c>
      <c r="T27" s="3" t="s">
        <v>6</v>
      </c>
      <c r="U27" s="3" t="s">
        <v>6</v>
      </c>
      <c r="V27" s="3" t="s">
        <v>6</v>
      </c>
      <c r="W27" s="3" t="s">
        <v>6</v>
      </c>
      <c r="X27" s="3" t="s">
        <v>6</v>
      </c>
      <c r="Y27" s="3">
        <v>15277</v>
      </c>
      <c r="Z27" s="3">
        <v>17644</v>
      </c>
      <c r="AA27" s="3">
        <v>19193</v>
      </c>
      <c r="AB27" s="3">
        <v>17693</v>
      </c>
      <c r="AC27" s="3">
        <v>16989</v>
      </c>
      <c r="AD27" s="3">
        <v>12242</v>
      </c>
      <c r="AE27" s="3">
        <v>15151</v>
      </c>
      <c r="AF27" s="3">
        <v>17146</v>
      </c>
      <c r="AG27" s="3">
        <v>15535</v>
      </c>
      <c r="AH27" s="3">
        <v>14117</v>
      </c>
      <c r="AI27" s="3">
        <v>13993</v>
      </c>
      <c r="AJ27" s="3">
        <v>14683</v>
      </c>
      <c r="AK27" s="3">
        <v>11647</v>
      </c>
      <c r="AL27" s="3">
        <v>14423</v>
      </c>
      <c r="AM27" s="3">
        <v>16025</v>
      </c>
    </row>
    <row r="28" spans="1:39" ht="18" customHeight="1">
      <c r="A28" s="8"/>
      <c r="B28" s="8"/>
      <c r="C28" s="4" t="s">
        <v>44</v>
      </c>
      <c r="D28" s="4"/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S28" s="3" t="s">
        <v>6</v>
      </c>
      <c r="T28" s="3" t="s">
        <v>6</v>
      </c>
      <c r="U28" s="3" t="s">
        <v>6</v>
      </c>
      <c r="V28" s="3" t="s">
        <v>6</v>
      </c>
      <c r="W28" s="3" t="s">
        <v>6</v>
      </c>
      <c r="X28" s="3" t="s">
        <v>6</v>
      </c>
      <c r="Y28" s="3">
        <v>251874</v>
      </c>
      <c r="Z28" s="3">
        <v>250193</v>
      </c>
      <c r="AA28" s="3">
        <v>260835</v>
      </c>
      <c r="AB28" s="3">
        <v>258944</v>
      </c>
      <c r="AC28" s="3">
        <v>215136</v>
      </c>
      <c r="AD28" s="3">
        <v>163525</v>
      </c>
      <c r="AE28" s="3">
        <v>153607</v>
      </c>
      <c r="AF28" s="3">
        <v>180932</v>
      </c>
      <c r="AG28" s="3">
        <v>205324</v>
      </c>
      <c r="AH28" s="3">
        <v>241702</v>
      </c>
      <c r="AI28" s="3">
        <v>283563</v>
      </c>
      <c r="AJ28" s="3">
        <v>310476</v>
      </c>
      <c r="AK28" s="3">
        <v>348424</v>
      </c>
      <c r="AL28" s="3">
        <v>304941</v>
      </c>
      <c r="AM28" s="3">
        <v>328598</v>
      </c>
    </row>
    <row r="29" spans="1:39" ht="18" customHeight="1">
      <c r="A29" s="8"/>
      <c r="B29" s="8"/>
      <c r="C29" s="4" t="s">
        <v>43</v>
      </c>
      <c r="D29" s="4"/>
      <c r="E29" s="3" t="s">
        <v>6</v>
      </c>
      <c r="F29" s="3" t="s">
        <v>6</v>
      </c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  <c r="R29" s="3" t="s">
        <v>6</v>
      </c>
      <c r="S29" s="3" t="s">
        <v>6</v>
      </c>
      <c r="T29" s="3" t="s">
        <v>6</v>
      </c>
      <c r="U29" s="3" t="s">
        <v>6</v>
      </c>
      <c r="V29" s="3" t="s">
        <v>6</v>
      </c>
      <c r="W29" s="3" t="s">
        <v>6</v>
      </c>
      <c r="X29" s="3" t="s">
        <v>6</v>
      </c>
      <c r="Y29" s="3">
        <v>89300</v>
      </c>
      <c r="Z29" s="3">
        <v>23407</v>
      </c>
      <c r="AA29" s="3">
        <v>77879</v>
      </c>
      <c r="AB29" s="3">
        <v>116553</v>
      </c>
      <c r="AC29" s="3">
        <v>104191</v>
      </c>
      <c r="AD29" s="3">
        <v>123126</v>
      </c>
      <c r="AE29" s="3">
        <v>123810</v>
      </c>
      <c r="AF29" s="3">
        <v>157496</v>
      </c>
      <c r="AG29" s="3">
        <v>143407</v>
      </c>
      <c r="AH29" s="3">
        <v>221576</v>
      </c>
      <c r="AI29" s="3">
        <v>272272</v>
      </c>
      <c r="AJ29" s="3">
        <v>293161</v>
      </c>
      <c r="AK29" s="3">
        <v>333239</v>
      </c>
      <c r="AL29" s="3">
        <v>298097</v>
      </c>
      <c r="AM29" s="3">
        <v>321278</v>
      </c>
    </row>
    <row r="30" spans="1:39" ht="18" customHeight="1">
      <c r="A30" s="8"/>
      <c r="B30" s="8"/>
      <c r="C30" s="4" t="s">
        <v>42</v>
      </c>
      <c r="D30" s="4"/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  <c r="R30" s="3" t="s">
        <v>6</v>
      </c>
      <c r="S30" s="3" t="s">
        <v>6</v>
      </c>
      <c r="T30" s="3" t="s">
        <v>6</v>
      </c>
      <c r="U30" s="3" t="s">
        <v>6</v>
      </c>
      <c r="V30" s="3" t="s">
        <v>6</v>
      </c>
      <c r="W30" s="3" t="s">
        <v>6</v>
      </c>
      <c r="X30" s="3" t="s">
        <v>6</v>
      </c>
      <c r="Y30" s="3">
        <v>162574</v>
      </c>
      <c r="Z30" s="3">
        <v>226786</v>
      </c>
      <c r="AA30" s="3">
        <v>182956</v>
      </c>
      <c r="AB30" s="3">
        <v>142391</v>
      </c>
      <c r="AC30" s="3">
        <v>110945</v>
      </c>
      <c r="AD30" s="3">
        <v>40399</v>
      </c>
      <c r="AE30" s="3">
        <v>29797</v>
      </c>
      <c r="AF30" s="3">
        <v>23436</v>
      </c>
      <c r="AG30" s="3">
        <v>61917</v>
      </c>
      <c r="AH30" s="3">
        <v>20126</v>
      </c>
      <c r="AI30" s="3">
        <v>11291</v>
      </c>
      <c r="AJ30" s="3">
        <v>17315</v>
      </c>
      <c r="AK30" s="3">
        <v>15185</v>
      </c>
      <c r="AL30" s="3">
        <v>6844</v>
      </c>
      <c r="AM30" s="3">
        <v>7320</v>
      </c>
    </row>
    <row r="31" spans="1:39" ht="57" customHeight="1">
      <c r="A31" s="8"/>
      <c r="B31" s="8"/>
      <c r="C31" s="4" t="s">
        <v>41</v>
      </c>
      <c r="D31" s="4"/>
      <c r="E31" s="3" t="s">
        <v>6</v>
      </c>
      <c r="F31" s="3" t="s">
        <v>6</v>
      </c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6</v>
      </c>
      <c r="P31" s="3" t="s">
        <v>6</v>
      </c>
      <c r="Q31" s="3" t="s">
        <v>6</v>
      </c>
      <c r="R31" s="3" t="s">
        <v>6</v>
      </c>
      <c r="S31" s="3" t="s">
        <v>6</v>
      </c>
      <c r="T31" s="3" t="s">
        <v>6</v>
      </c>
      <c r="U31" s="3" t="s">
        <v>6</v>
      </c>
      <c r="V31" s="3" t="s">
        <v>6</v>
      </c>
      <c r="W31" s="3" t="s">
        <v>6</v>
      </c>
      <c r="X31" s="3" t="s">
        <v>6</v>
      </c>
      <c r="Y31" s="3">
        <v>1602</v>
      </c>
      <c r="Z31" s="3">
        <v>6633</v>
      </c>
      <c r="AA31" s="3">
        <v>5205</v>
      </c>
      <c r="AB31" s="3">
        <v>5274</v>
      </c>
      <c r="AC31" s="3">
        <v>5807</v>
      </c>
      <c r="AD31" s="3">
        <v>4752</v>
      </c>
      <c r="AE31" s="3">
        <v>2590</v>
      </c>
      <c r="AF31" s="3">
        <v>2299</v>
      </c>
      <c r="AG31" s="3">
        <v>4742</v>
      </c>
      <c r="AH31" s="3">
        <v>4286</v>
      </c>
      <c r="AI31" s="3">
        <v>7315</v>
      </c>
      <c r="AJ31" s="3">
        <v>6214</v>
      </c>
      <c r="AK31" s="3">
        <v>4882</v>
      </c>
      <c r="AL31" s="3">
        <v>6231</v>
      </c>
      <c r="AM31" s="3">
        <v>8808</v>
      </c>
    </row>
    <row r="32" spans="1:39" ht="18" customHeight="1">
      <c r="A32" s="8"/>
      <c r="B32" s="8"/>
      <c r="C32" s="4" t="s">
        <v>40</v>
      </c>
      <c r="D32" s="4"/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6</v>
      </c>
      <c r="P32" s="3" t="s">
        <v>6</v>
      </c>
      <c r="Q32" s="3" t="s">
        <v>6</v>
      </c>
      <c r="R32" s="3" t="s">
        <v>6</v>
      </c>
      <c r="S32" s="3" t="s">
        <v>6</v>
      </c>
      <c r="T32" s="3" t="s">
        <v>6</v>
      </c>
      <c r="U32" s="3" t="s">
        <v>6</v>
      </c>
      <c r="V32" s="3" t="s">
        <v>6</v>
      </c>
      <c r="W32" s="3" t="s">
        <v>6</v>
      </c>
      <c r="X32" s="3" t="s">
        <v>6</v>
      </c>
      <c r="Y32" s="3"/>
      <c r="Z32" s="3">
        <v>800</v>
      </c>
      <c r="AA32" s="3">
        <v>2567</v>
      </c>
      <c r="AB32" s="3">
        <v>1396</v>
      </c>
      <c r="AC32" s="3">
        <v>2106</v>
      </c>
      <c r="AD32" s="3">
        <v>2625</v>
      </c>
      <c r="AE32" s="3">
        <v>1846</v>
      </c>
      <c r="AF32" s="3">
        <v>2468</v>
      </c>
      <c r="AG32" s="3">
        <v>1924</v>
      </c>
      <c r="AH32" s="3">
        <v>1823</v>
      </c>
      <c r="AI32" s="3">
        <v>2066</v>
      </c>
      <c r="AJ32" s="3">
        <v>1541</v>
      </c>
      <c r="AK32" s="3">
        <v>2040</v>
      </c>
      <c r="AL32" s="3">
        <v>1234</v>
      </c>
      <c r="AM32" s="3">
        <v>1057</v>
      </c>
    </row>
    <row r="33" spans="1:39" ht="18" customHeight="1">
      <c r="A33" s="8"/>
      <c r="B33" s="8"/>
      <c r="C33" s="4" t="s">
        <v>39</v>
      </c>
      <c r="D33" s="4"/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  <c r="R33" s="3" t="s">
        <v>6</v>
      </c>
      <c r="S33" s="3" t="s">
        <v>6</v>
      </c>
      <c r="T33" s="3" t="s">
        <v>6</v>
      </c>
      <c r="U33" s="3" t="s">
        <v>6</v>
      </c>
      <c r="V33" s="3" t="s">
        <v>6</v>
      </c>
      <c r="W33" s="3" t="s">
        <v>6</v>
      </c>
      <c r="X33" s="3" t="s">
        <v>6</v>
      </c>
      <c r="Y33" s="3">
        <v>1204</v>
      </c>
      <c r="Z33" s="3">
        <v>2646</v>
      </c>
      <c r="AA33" s="3">
        <v>2961</v>
      </c>
      <c r="AB33" s="3">
        <v>3171</v>
      </c>
      <c r="AC33" s="3">
        <v>3686</v>
      </c>
      <c r="AD33" s="3">
        <v>4094</v>
      </c>
      <c r="AE33" s="3">
        <v>4089</v>
      </c>
      <c r="AF33" s="3">
        <v>5266</v>
      </c>
      <c r="AG33" s="3">
        <v>5384</v>
      </c>
      <c r="AH33" s="3">
        <v>1973</v>
      </c>
      <c r="AI33" s="3">
        <v>1872</v>
      </c>
      <c r="AJ33" s="3">
        <v>2464</v>
      </c>
      <c r="AK33" s="3">
        <v>1618</v>
      </c>
      <c r="AL33" s="3">
        <v>1548</v>
      </c>
      <c r="AM33" s="3">
        <v>1949</v>
      </c>
    </row>
    <row r="34" spans="1:39" ht="18" customHeight="1">
      <c r="A34" s="8"/>
      <c r="B34" s="8"/>
      <c r="C34" s="4" t="s">
        <v>38</v>
      </c>
      <c r="D34" s="4"/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6</v>
      </c>
      <c r="P34" s="3" t="s">
        <v>6</v>
      </c>
      <c r="Q34" s="3" t="s">
        <v>6</v>
      </c>
      <c r="R34" s="3" t="s">
        <v>6</v>
      </c>
      <c r="S34" s="3" t="s">
        <v>6</v>
      </c>
      <c r="T34" s="3" t="s">
        <v>6</v>
      </c>
      <c r="U34" s="3" t="s">
        <v>6</v>
      </c>
      <c r="V34" s="3" t="s">
        <v>6</v>
      </c>
      <c r="W34" s="3" t="s">
        <v>6</v>
      </c>
      <c r="X34" s="3" t="s">
        <v>6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239</v>
      </c>
    </row>
    <row r="35" spans="1:39" ht="18" customHeight="1">
      <c r="A35" s="8"/>
      <c r="B35" s="8"/>
      <c r="C35" s="4" t="s">
        <v>37</v>
      </c>
      <c r="D35" s="4"/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6</v>
      </c>
      <c r="K35" s="3" t="s">
        <v>6</v>
      </c>
      <c r="L35" s="3" t="s">
        <v>6</v>
      </c>
      <c r="M35" s="3" t="s">
        <v>6</v>
      </c>
      <c r="N35" s="3" t="s">
        <v>6</v>
      </c>
      <c r="O35" s="3" t="s">
        <v>6</v>
      </c>
      <c r="P35" s="3" t="s">
        <v>6</v>
      </c>
      <c r="Q35" s="3" t="s">
        <v>6</v>
      </c>
      <c r="R35" s="3" t="s">
        <v>6</v>
      </c>
      <c r="S35" s="3" t="s">
        <v>6</v>
      </c>
      <c r="T35" s="3" t="s">
        <v>6</v>
      </c>
      <c r="U35" s="3" t="s">
        <v>6</v>
      </c>
      <c r="V35" s="3" t="s">
        <v>6</v>
      </c>
      <c r="W35" s="3" t="s">
        <v>6</v>
      </c>
      <c r="X35" s="3" t="s">
        <v>6</v>
      </c>
      <c r="Y35" s="3"/>
      <c r="Z35" s="3">
        <v>100</v>
      </c>
      <c r="AA35" s="3">
        <v>100</v>
      </c>
      <c r="AB35" s="3">
        <v>80</v>
      </c>
      <c r="AC35" s="3">
        <v>407</v>
      </c>
      <c r="AD35" s="3">
        <v>1492</v>
      </c>
      <c r="AE35" s="3">
        <v>401</v>
      </c>
      <c r="AF35" s="3">
        <v>281</v>
      </c>
      <c r="AG35" s="3">
        <v>1506</v>
      </c>
      <c r="AH35" s="3">
        <v>5953</v>
      </c>
      <c r="AI35" s="3">
        <v>2253</v>
      </c>
      <c r="AJ35" s="3">
        <v>870</v>
      </c>
      <c r="AK35" s="3">
        <v>579</v>
      </c>
      <c r="AL35" s="3"/>
      <c r="AM35" s="3">
        <v>772</v>
      </c>
    </row>
    <row r="36" spans="1:39" ht="18" customHeight="1">
      <c r="A36" s="8"/>
      <c r="B36" s="8"/>
      <c r="C36" s="4" t="s">
        <v>36</v>
      </c>
      <c r="D36" s="4"/>
      <c r="E36" s="3" t="s">
        <v>6</v>
      </c>
      <c r="F36" s="3" t="s">
        <v>6</v>
      </c>
      <c r="G36" s="3" t="s">
        <v>6</v>
      </c>
      <c r="H36" s="3" t="s">
        <v>6</v>
      </c>
      <c r="I36" s="3" t="s">
        <v>6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6</v>
      </c>
      <c r="P36" s="3" t="s">
        <v>6</v>
      </c>
      <c r="Q36" s="3" t="s">
        <v>6</v>
      </c>
      <c r="R36" s="3" t="s">
        <v>6</v>
      </c>
      <c r="S36" s="3" t="s">
        <v>6</v>
      </c>
      <c r="T36" s="3" t="s">
        <v>6</v>
      </c>
      <c r="U36" s="3" t="s">
        <v>6</v>
      </c>
      <c r="V36" s="3" t="s">
        <v>6</v>
      </c>
      <c r="W36" s="3" t="s">
        <v>6</v>
      </c>
      <c r="X36" s="3" t="s">
        <v>6</v>
      </c>
      <c r="Y36" s="3"/>
      <c r="Z36" s="3"/>
      <c r="AA36" s="3"/>
      <c r="AB36" s="3">
        <v>178</v>
      </c>
      <c r="AC36" s="3">
        <v>754</v>
      </c>
      <c r="AD36" s="3">
        <v>809</v>
      </c>
      <c r="AE36" s="3">
        <v>1770</v>
      </c>
      <c r="AF36" s="3">
        <v>1723</v>
      </c>
      <c r="AG36" s="3">
        <v>1205</v>
      </c>
      <c r="AH36" s="3">
        <v>2559</v>
      </c>
      <c r="AI36" s="3">
        <v>2669</v>
      </c>
      <c r="AJ36" s="3">
        <v>3744</v>
      </c>
      <c r="AK36" s="3">
        <v>4339</v>
      </c>
      <c r="AL36" s="3"/>
      <c r="AM36" s="3">
        <v>1605</v>
      </c>
    </row>
    <row r="37" spans="1:39" ht="30" customHeight="1">
      <c r="A37" s="8"/>
      <c r="B37" s="8"/>
      <c r="C37" s="4" t="s">
        <v>35</v>
      </c>
      <c r="D37" s="4"/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6</v>
      </c>
      <c r="K37" s="3" t="s">
        <v>6</v>
      </c>
      <c r="L37" s="3" t="s">
        <v>6</v>
      </c>
      <c r="M37" s="3" t="s">
        <v>6</v>
      </c>
      <c r="N37" s="3" t="s">
        <v>6</v>
      </c>
      <c r="O37" s="3" t="s">
        <v>6</v>
      </c>
      <c r="P37" s="3" t="s">
        <v>6</v>
      </c>
      <c r="Q37" s="3" t="s">
        <v>6</v>
      </c>
      <c r="R37" s="3" t="s">
        <v>6</v>
      </c>
      <c r="S37" s="3" t="s">
        <v>6</v>
      </c>
      <c r="T37" s="3" t="s">
        <v>6</v>
      </c>
      <c r="U37" s="3" t="s">
        <v>6</v>
      </c>
      <c r="V37" s="3" t="s">
        <v>6</v>
      </c>
      <c r="W37" s="3" t="s">
        <v>6</v>
      </c>
      <c r="X37" s="3" t="s">
        <v>6</v>
      </c>
      <c r="Y37" s="3"/>
      <c r="Z37" s="3"/>
      <c r="AA37" s="3"/>
      <c r="AB37" s="3"/>
      <c r="AC37" s="3"/>
      <c r="AD37" s="3"/>
      <c r="AE37" s="3">
        <v>119</v>
      </c>
      <c r="AF37" s="3">
        <v>24</v>
      </c>
      <c r="AG37" s="3">
        <v>121</v>
      </c>
      <c r="AH37" s="3">
        <v>192</v>
      </c>
      <c r="AI37" s="3">
        <v>25</v>
      </c>
      <c r="AJ37" s="3">
        <v>11</v>
      </c>
      <c r="AK37" s="3">
        <v>10</v>
      </c>
      <c r="AL37" s="3"/>
      <c r="AM37" s="3">
        <v>2</v>
      </c>
    </row>
    <row r="38" spans="1:39" ht="18" customHeight="1">
      <c r="A38" s="8"/>
      <c r="B38" s="8"/>
      <c r="C38" s="4" t="s">
        <v>34</v>
      </c>
      <c r="D38" s="4"/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6</v>
      </c>
      <c r="P38" s="3" t="s">
        <v>6</v>
      </c>
      <c r="Q38" s="3" t="s">
        <v>6</v>
      </c>
      <c r="R38" s="3" t="s">
        <v>6</v>
      </c>
      <c r="S38" s="3" t="s">
        <v>6</v>
      </c>
      <c r="T38" s="3" t="s">
        <v>6</v>
      </c>
      <c r="U38" s="3" t="s">
        <v>6</v>
      </c>
      <c r="V38" s="3" t="s">
        <v>6</v>
      </c>
      <c r="W38" s="3" t="s">
        <v>6</v>
      </c>
      <c r="X38" s="3" t="s">
        <v>6</v>
      </c>
      <c r="Y38" s="3">
        <v>1192</v>
      </c>
      <c r="Z38" s="3">
        <v>1201</v>
      </c>
      <c r="AA38" s="3">
        <v>1255</v>
      </c>
      <c r="AB38" s="3">
        <v>1217</v>
      </c>
      <c r="AC38" s="3">
        <v>1271</v>
      </c>
      <c r="AD38" s="3">
        <v>1284</v>
      </c>
      <c r="AE38" s="3">
        <v>1048</v>
      </c>
      <c r="AF38" s="3">
        <v>1110</v>
      </c>
      <c r="AG38" s="3">
        <v>1096</v>
      </c>
      <c r="AH38" s="3">
        <v>1130</v>
      </c>
      <c r="AI38" s="3">
        <v>1193</v>
      </c>
      <c r="AJ38" s="3">
        <v>1121</v>
      </c>
      <c r="AK38" s="3">
        <v>1030</v>
      </c>
      <c r="AL38" s="3">
        <v>1042</v>
      </c>
      <c r="AM38" s="3">
        <v>1010</v>
      </c>
    </row>
    <row r="39" spans="1:39" ht="30" customHeight="1">
      <c r="A39" s="8"/>
      <c r="B39" s="8"/>
      <c r="C39" s="4" t="s">
        <v>33</v>
      </c>
      <c r="D39" s="4"/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6</v>
      </c>
      <c r="K39" s="3" t="s">
        <v>6</v>
      </c>
      <c r="L39" s="3" t="s">
        <v>6</v>
      </c>
      <c r="M39" s="3" t="s">
        <v>6</v>
      </c>
      <c r="N39" s="3" t="s">
        <v>6</v>
      </c>
      <c r="O39" s="3" t="s">
        <v>6</v>
      </c>
      <c r="P39" s="3" t="s">
        <v>6</v>
      </c>
      <c r="Q39" s="3" t="s">
        <v>6</v>
      </c>
      <c r="R39" s="3" t="s">
        <v>6</v>
      </c>
      <c r="S39" s="3" t="s">
        <v>6</v>
      </c>
      <c r="T39" s="3" t="s">
        <v>6</v>
      </c>
      <c r="U39" s="3" t="s">
        <v>6</v>
      </c>
      <c r="V39" s="3" t="s">
        <v>6</v>
      </c>
      <c r="W39" s="3" t="s">
        <v>6</v>
      </c>
      <c r="X39" s="3" t="s">
        <v>6</v>
      </c>
      <c r="Y39" s="3">
        <v>14143</v>
      </c>
      <c r="Z39" s="3">
        <v>14664</v>
      </c>
      <c r="AA39" s="3">
        <v>12949</v>
      </c>
      <c r="AB39" s="3">
        <v>13103</v>
      </c>
      <c r="AC39" s="3">
        <v>12440</v>
      </c>
      <c r="AD39" s="3">
        <v>11328</v>
      </c>
      <c r="AE39" s="3">
        <v>12354</v>
      </c>
      <c r="AF39" s="3">
        <v>11510</v>
      </c>
      <c r="AG39" s="3">
        <v>12416</v>
      </c>
      <c r="AH39" s="3">
        <v>12901</v>
      </c>
      <c r="AI39" s="3">
        <v>13333</v>
      </c>
      <c r="AJ39" s="3">
        <v>13205</v>
      </c>
      <c r="AK39" s="3">
        <v>13747</v>
      </c>
      <c r="AL39" s="3">
        <v>13844</v>
      </c>
      <c r="AM39" s="3">
        <v>13785</v>
      </c>
    </row>
    <row r="40" spans="1:39" ht="30" customHeight="1">
      <c r="A40" s="8"/>
      <c r="B40" s="8"/>
      <c r="C40" s="4" t="s">
        <v>32</v>
      </c>
      <c r="D40" s="4"/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6</v>
      </c>
      <c r="P40" s="3" t="s">
        <v>6</v>
      </c>
      <c r="Q40" s="3" t="s">
        <v>6</v>
      </c>
      <c r="R40" s="3" t="s">
        <v>6</v>
      </c>
      <c r="S40" s="3" t="s">
        <v>6</v>
      </c>
      <c r="T40" s="3" t="s">
        <v>6</v>
      </c>
      <c r="U40" s="3" t="s">
        <v>6</v>
      </c>
      <c r="V40" s="3" t="s">
        <v>6</v>
      </c>
      <c r="W40" s="3" t="s">
        <v>6</v>
      </c>
      <c r="X40" s="3" t="s">
        <v>6</v>
      </c>
      <c r="Y40" s="3">
        <v>508</v>
      </c>
      <c r="Z40" s="3">
        <v>527</v>
      </c>
      <c r="AA40" s="3">
        <v>509</v>
      </c>
      <c r="AB40" s="3">
        <v>493</v>
      </c>
      <c r="AC40" s="3">
        <v>500</v>
      </c>
      <c r="AD40" s="3">
        <v>511</v>
      </c>
      <c r="AE40" s="3">
        <v>487</v>
      </c>
      <c r="AF40" s="3">
        <v>503</v>
      </c>
      <c r="AG40" s="3">
        <v>491</v>
      </c>
      <c r="AH40" s="3">
        <v>486</v>
      </c>
      <c r="AI40" s="3">
        <v>662</v>
      </c>
      <c r="AJ40" s="3">
        <v>763</v>
      </c>
      <c r="AK40" s="3">
        <v>748</v>
      </c>
      <c r="AL40" s="3">
        <v>743</v>
      </c>
      <c r="AM40" s="3">
        <v>486</v>
      </c>
    </row>
    <row r="41" spans="1:39" ht="18" customHeight="1">
      <c r="A41" s="8"/>
      <c r="B41" s="8"/>
      <c r="C41" s="4" t="s">
        <v>31</v>
      </c>
      <c r="D41" s="4"/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6</v>
      </c>
      <c r="P41" s="3" t="s">
        <v>6</v>
      </c>
      <c r="Q41" s="3" t="s">
        <v>6</v>
      </c>
      <c r="R41" s="3" t="s">
        <v>6</v>
      </c>
      <c r="S41" s="3" t="s">
        <v>6</v>
      </c>
      <c r="T41" s="3" t="s">
        <v>6</v>
      </c>
      <c r="U41" s="3" t="s">
        <v>6</v>
      </c>
      <c r="V41" s="3" t="s">
        <v>6</v>
      </c>
      <c r="W41" s="3" t="s">
        <v>6</v>
      </c>
      <c r="X41" s="3" t="s">
        <v>6</v>
      </c>
      <c r="Y41" s="3">
        <v>13620</v>
      </c>
      <c r="Z41" s="3">
        <v>14137</v>
      </c>
      <c r="AA41" s="3">
        <v>12462</v>
      </c>
      <c r="AB41" s="3">
        <v>12610</v>
      </c>
      <c r="AC41" s="3">
        <v>11940</v>
      </c>
      <c r="AD41" s="3">
        <v>10817</v>
      </c>
      <c r="AE41" s="3">
        <v>11868</v>
      </c>
      <c r="AF41" s="3">
        <v>11008</v>
      </c>
      <c r="AG41" s="3">
        <v>11926</v>
      </c>
      <c r="AH41" s="3">
        <v>12415</v>
      </c>
      <c r="AI41" s="3">
        <v>12672</v>
      </c>
      <c r="AJ41" s="3">
        <v>12439</v>
      </c>
      <c r="AK41" s="3">
        <v>13001</v>
      </c>
      <c r="AL41" s="3">
        <v>13100</v>
      </c>
      <c r="AM41" s="3">
        <v>13299</v>
      </c>
    </row>
    <row r="42" spans="1:39" ht="18" customHeight="1">
      <c r="A42" s="8"/>
      <c r="B42" s="8"/>
      <c r="C42" s="4" t="s">
        <v>30</v>
      </c>
      <c r="D42" s="4"/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6</v>
      </c>
      <c r="L42" s="3" t="s">
        <v>6</v>
      </c>
      <c r="M42" s="3" t="s">
        <v>6</v>
      </c>
      <c r="N42" s="3" t="s">
        <v>6</v>
      </c>
      <c r="O42" s="3" t="s">
        <v>6</v>
      </c>
      <c r="P42" s="3" t="s">
        <v>6</v>
      </c>
      <c r="Q42" s="3" t="s">
        <v>6</v>
      </c>
      <c r="R42" s="3" t="s">
        <v>6</v>
      </c>
      <c r="S42" s="3" t="s">
        <v>6</v>
      </c>
      <c r="T42" s="3" t="s">
        <v>6</v>
      </c>
      <c r="U42" s="3" t="s">
        <v>6</v>
      </c>
      <c r="V42" s="3" t="s">
        <v>6</v>
      </c>
      <c r="W42" s="3" t="s">
        <v>6</v>
      </c>
      <c r="X42" s="3" t="s">
        <v>6</v>
      </c>
      <c r="Y42" s="3">
        <v>3003</v>
      </c>
      <c r="Z42" s="3">
        <v>3277</v>
      </c>
      <c r="AA42" s="3">
        <v>2879</v>
      </c>
      <c r="AB42" s="3">
        <v>2835</v>
      </c>
      <c r="AC42" s="3">
        <v>2723</v>
      </c>
      <c r="AD42" s="3">
        <v>2350</v>
      </c>
      <c r="AE42" s="3">
        <v>2534</v>
      </c>
      <c r="AF42" s="3">
        <v>2309</v>
      </c>
      <c r="AG42" s="3">
        <v>2473</v>
      </c>
      <c r="AH42" s="3">
        <v>2447</v>
      </c>
      <c r="AI42" s="3">
        <v>2381</v>
      </c>
      <c r="AJ42" s="3">
        <v>2261</v>
      </c>
      <c r="AK42" s="3">
        <v>2166</v>
      </c>
      <c r="AL42" s="3">
        <v>2178</v>
      </c>
      <c r="AM42" s="3">
        <v>1819</v>
      </c>
    </row>
    <row r="43" spans="1:39" ht="18" customHeight="1">
      <c r="A43" s="8"/>
      <c r="B43" s="8"/>
      <c r="C43" s="4" t="s">
        <v>29</v>
      </c>
      <c r="D43" s="4"/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3" t="s">
        <v>6</v>
      </c>
      <c r="N43" s="3" t="s">
        <v>6</v>
      </c>
      <c r="O43" s="3" t="s">
        <v>6</v>
      </c>
      <c r="P43" s="3" t="s">
        <v>6</v>
      </c>
      <c r="Q43" s="3" t="s">
        <v>6</v>
      </c>
      <c r="R43" s="3" t="s">
        <v>6</v>
      </c>
      <c r="S43" s="3" t="s">
        <v>6</v>
      </c>
      <c r="T43" s="3" t="s">
        <v>6</v>
      </c>
      <c r="U43" s="3" t="s">
        <v>6</v>
      </c>
      <c r="V43" s="3" t="s">
        <v>6</v>
      </c>
      <c r="W43" s="3" t="s">
        <v>6</v>
      </c>
      <c r="X43" s="3" t="s">
        <v>6</v>
      </c>
      <c r="Y43" s="3">
        <v>2284</v>
      </c>
      <c r="Z43" s="3">
        <v>2403</v>
      </c>
      <c r="AA43" s="3">
        <v>2098</v>
      </c>
      <c r="AB43" s="3">
        <v>2212</v>
      </c>
      <c r="AC43" s="3">
        <v>2055</v>
      </c>
      <c r="AD43" s="3">
        <v>1860</v>
      </c>
      <c r="AE43" s="3">
        <v>2136</v>
      </c>
      <c r="AF43" s="3">
        <v>1850</v>
      </c>
      <c r="AG43" s="3">
        <v>1930</v>
      </c>
      <c r="AH43" s="3">
        <v>1923</v>
      </c>
      <c r="AI43" s="3">
        <v>1797</v>
      </c>
      <c r="AJ43" s="3">
        <v>1732</v>
      </c>
      <c r="AK43" s="3">
        <v>1693</v>
      </c>
      <c r="AL43" s="3">
        <v>1557</v>
      </c>
      <c r="AM43" s="3">
        <v>1652</v>
      </c>
    </row>
    <row r="44" spans="1:39" ht="18" customHeight="1">
      <c r="A44" s="8"/>
      <c r="B44" s="8"/>
      <c r="C44" s="4" t="s">
        <v>28</v>
      </c>
      <c r="D44" s="4"/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K44" s="3" t="s">
        <v>6</v>
      </c>
      <c r="L44" s="3" t="s">
        <v>6</v>
      </c>
      <c r="M44" s="3" t="s">
        <v>6</v>
      </c>
      <c r="N44" s="3" t="s">
        <v>6</v>
      </c>
      <c r="O44" s="3" t="s">
        <v>6</v>
      </c>
      <c r="P44" s="3" t="s">
        <v>6</v>
      </c>
      <c r="Q44" s="3" t="s">
        <v>6</v>
      </c>
      <c r="R44" s="3" t="s">
        <v>6</v>
      </c>
      <c r="S44" s="3" t="s">
        <v>6</v>
      </c>
      <c r="T44" s="3" t="s">
        <v>6</v>
      </c>
      <c r="U44" s="3" t="s">
        <v>6</v>
      </c>
      <c r="V44" s="3" t="s">
        <v>6</v>
      </c>
      <c r="W44" s="3" t="s">
        <v>6</v>
      </c>
      <c r="X44" s="3" t="s">
        <v>6</v>
      </c>
      <c r="Y44" s="3">
        <v>1856</v>
      </c>
      <c r="Z44" s="3">
        <v>1985</v>
      </c>
      <c r="AA44" s="3">
        <v>1736</v>
      </c>
      <c r="AB44" s="3">
        <v>1783</v>
      </c>
      <c r="AC44" s="3">
        <v>1832</v>
      </c>
      <c r="AD44" s="3">
        <v>1529</v>
      </c>
      <c r="AE44" s="3">
        <v>1858</v>
      </c>
      <c r="AF44" s="3">
        <v>1702</v>
      </c>
      <c r="AG44" s="3">
        <v>1850</v>
      </c>
      <c r="AH44" s="3">
        <v>1875</v>
      </c>
      <c r="AI44" s="3">
        <v>1939</v>
      </c>
      <c r="AJ44" s="3">
        <v>1885</v>
      </c>
      <c r="AK44" s="3">
        <v>1847</v>
      </c>
      <c r="AL44" s="3">
        <v>1892</v>
      </c>
      <c r="AM44" s="3">
        <v>1761</v>
      </c>
    </row>
    <row r="45" spans="1:39" ht="18" customHeight="1">
      <c r="A45" s="8"/>
      <c r="B45" s="8"/>
      <c r="C45" s="4" t="s">
        <v>27</v>
      </c>
      <c r="D45" s="4"/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6</v>
      </c>
      <c r="P45" s="3" t="s">
        <v>6</v>
      </c>
      <c r="Q45" s="3" t="s">
        <v>6</v>
      </c>
      <c r="R45" s="3" t="s">
        <v>6</v>
      </c>
      <c r="S45" s="3" t="s">
        <v>6</v>
      </c>
      <c r="T45" s="3" t="s">
        <v>6</v>
      </c>
      <c r="U45" s="3" t="s">
        <v>6</v>
      </c>
      <c r="V45" s="3" t="s">
        <v>6</v>
      </c>
      <c r="W45" s="3" t="s">
        <v>6</v>
      </c>
      <c r="X45" s="3" t="s">
        <v>6</v>
      </c>
      <c r="Y45" s="3">
        <v>1928</v>
      </c>
      <c r="Z45" s="3">
        <v>2175</v>
      </c>
      <c r="AA45" s="3">
        <v>1889</v>
      </c>
      <c r="AB45" s="3">
        <v>1905</v>
      </c>
      <c r="AC45" s="3">
        <v>1879</v>
      </c>
      <c r="AD45" s="3">
        <v>1771</v>
      </c>
      <c r="AE45" s="3">
        <v>1990</v>
      </c>
      <c r="AF45" s="3">
        <v>1909</v>
      </c>
      <c r="AG45" s="3">
        <v>2235</v>
      </c>
      <c r="AH45" s="3">
        <v>2492</v>
      </c>
      <c r="AI45" s="3">
        <v>2310</v>
      </c>
      <c r="AJ45" s="3">
        <v>2207</v>
      </c>
      <c r="AK45" s="3">
        <v>2370</v>
      </c>
      <c r="AL45" s="3">
        <v>2370</v>
      </c>
      <c r="AM45" s="3">
        <v>2545</v>
      </c>
    </row>
    <row r="46" spans="1:39" ht="42.95" customHeight="1">
      <c r="A46" s="8"/>
      <c r="B46" s="8"/>
      <c r="C46" s="4" t="s">
        <v>26</v>
      </c>
      <c r="D46" s="4"/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 t="s">
        <v>6</v>
      </c>
      <c r="V46" s="3" t="s">
        <v>6</v>
      </c>
      <c r="W46" s="3" t="s">
        <v>6</v>
      </c>
      <c r="X46" s="3" t="s">
        <v>6</v>
      </c>
      <c r="Y46" s="3">
        <v>1519</v>
      </c>
      <c r="Z46" s="3">
        <v>1717</v>
      </c>
      <c r="AA46" s="3">
        <v>1421</v>
      </c>
      <c r="AB46" s="3">
        <v>1519</v>
      </c>
      <c r="AC46" s="3">
        <v>1376</v>
      </c>
      <c r="AD46" s="3">
        <v>1281</v>
      </c>
      <c r="AE46" s="3">
        <v>866</v>
      </c>
      <c r="AF46" s="3">
        <v>822</v>
      </c>
      <c r="AG46" s="3">
        <v>804</v>
      </c>
      <c r="AH46" s="3">
        <v>689</v>
      </c>
      <c r="AI46" s="3">
        <v>198</v>
      </c>
      <c r="AJ46" s="3">
        <v>323</v>
      </c>
      <c r="AK46" s="3">
        <v>192</v>
      </c>
      <c r="AL46" s="3">
        <v>172</v>
      </c>
      <c r="AM46" s="3">
        <v>115</v>
      </c>
    </row>
    <row r="47" spans="1:39" ht="42.95" customHeight="1">
      <c r="A47" s="8"/>
      <c r="B47" s="8"/>
      <c r="C47" s="4" t="s">
        <v>25</v>
      </c>
      <c r="D47" s="4"/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  <c r="R47" s="3" t="s">
        <v>6</v>
      </c>
      <c r="S47" s="3" t="s">
        <v>6</v>
      </c>
      <c r="T47" s="3" t="s">
        <v>6</v>
      </c>
      <c r="U47" s="3" t="s">
        <v>6</v>
      </c>
      <c r="V47" s="3" t="s">
        <v>6</v>
      </c>
      <c r="W47" s="3" t="s">
        <v>6</v>
      </c>
      <c r="X47" s="3" t="s">
        <v>6</v>
      </c>
      <c r="Y47" s="3">
        <v>265</v>
      </c>
      <c r="Z47" s="3">
        <v>235</v>
      </c>
      <c r="AA47" s="3">
        <v>185</v>
      </c>
      <c r="AB47" s="3">
        <v>169</v>
      </c>
      <c r="AC47" s="3">
        <v>173</v>
      </c>
      <c r="AD47" s="3">
        <v>172</v>
      </c>
      <c r="AE47" s="3">
        <v>139</v>
      </c>
      <c r="AF47" s="3">
        <v>154</v>
      </c>
      <c r="AG47" s="3">
        <v>209</v>
      </c>
      <c r="AH47" s="3">
        <v>156</v>
      </c>
      <c r="AI47" s="3">
        <v>32</v>
      </c>
      <c r="AJ47" s="3">
        <v>148</v>
      </c>
      <c r="AK47" s="3">
        <v>150</v>
      </c>
      <c r="AL47" s="3">
        <v>143</v>
      </c>
      <c r="AM47" s="3">
        <v>13</v>
      </c>
    </row>
    <row r="48" spans="1:39" ht="30" customHeight="1">
      <c r="A48" s="8"/>
      <c r="B48" s="8"/>
      <c r="C48" s="4" t="s">
        <v>24</v>
      </c>
      <c r="D48" s="4"/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3" t="s">
        <v>6</v>
      </c>
      <c r="L48" s="3" t="s">
        <v>6</v>
      </c>
      <c r="M48" s="3" t="s">
        <v>6</v>
      </c>
      <c r="N48" s="3" t="s">
        <v>6</v>
      </c>
      <c r="O48" s="3" t="s">
        <v>6</v>
      </c>
      <c r="P48" s="3" t="s">
        <v>6</v>
      </c>
      <c r="Q48" s="3" t="s">
        <v>6</v>
      </c>
      <c r="R48" s="3" t="s">
        <v>6</v>
      </c>
      <c r="S48" s="3" t="s">
        <v>6</v>
      </c>
      <c r="T48" s="3" t="s">
        <v>6</v>
      </c>
      <c r="U48" s="3" t="s">
        <v>6</v>
      </c>
      <c r="V48" s="3" t="s">
        <v>6</v>
      </c>
      <c r="W48" s="3" t="s">
        <v>6</v>
      </c>
      <c r="X48" s="3" t="s">
        <v>6</v>
      </c>
      <c r="Y48" s="3">
        <v>17591</v>
      </c>
      <c r="Z48" s="3">
        <v>21018</v>
      </c>
      <c r="AA48" s="3">
        <v>21775</v>
      </c>
      <c r="AB48" s="3">
        <v>22684</v>
      </c>
      <c r="AC48" s="3">
        <v>28505</v>
      </c>
      <c r="AD48" s="3">
        <v>29252</v>
      </c>
      <c r="AE48" s="3">
        <v>26591</v>
      </c>
      <c r="AF48" s="3">
        <v>24335</v>
      </c>
      <c r="AG48" s="3">
        <v>28252</v>
      </c>
      <c r="AH48" s="3">
        <v>32944</v>
      </c>
      <c r="AI48" s="3">
        <v>29924</v>
      </c>
      <c r="AJ48" s="3">
        <v>29390</v>
      </c>
      <c r="AK48" s="3">
        <v>32911</v>
      </c>
      <c r="AL48" s="3">
        <v>45664</v>
      </c>
      <c r="AM48" s="3">
        <v>42514</v>
      </c>
    </row>
    <row r="49" spans="1:39" ht="30" customHeight="1">
      <c r="A49" s="8"/>
      <c r="B49" s="8"/>
      <c r="C49" s="4" t="s">
        <v>23</v>
      </c>
      <c r="D49" s="4"/>
      <c r="E49" s="3" t="s">
        <v>6</v>
      </c>
      <c r="F49" s="3" t="s">
        <v>6</v>
      </c>
      <c r="G49" s="3" t="s">
        <v>6</v>
      </c>
      <c r="H49" s="3" t="s">
        <v>6</v>
      </c>
      <c r="I49" s="3" t="s">
        <v>6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6</v>
      </c>
      <c r="P49" s="3" t="s">
        <v>6</v>
      </c>
      <c r="Q49" s="3" t="s">
        <v>6</v>
      </c>
      <c r="R49" s="3" t="s">
        <v>6</v>
      </c>
      <c r="S49" s="3" t="s">
        <v>6</v>
      </c>
      <c r="T49" s="3" t="s">
        <v>6</v>
      </c>
      <c r="U49" s="3" t="s">
        <v>6</v>
      </c>
      <c r="V49" s="3" t="s">
        <v>6</v>
      </c>
      <c r="W49" s="3" t="s">
        <v>6</v>
      </c>
      <c r="X49" s="3" t="s">
        <v>6</v>
      </c>
      <c r="Y49" s="3">
        <v>1170</v>
      </c>
      <c r="Z49" s="3">
        <v>1001</v>
      </c>
      <c r="AA49" s="3">
        <v>1163</v>
      </c>
      <c r="AB49" s="3">
        <v>1382</v>
      </c>
      <c r="AC49" s="3">
        <v>2053</v>
      </c>
      <c r="AD49" s="3">
        <v>4030</v>
      </c>
      <c r="AE49" s="3">
        <v>3963</v>
      </c>
      <c r="AF49" s="3">
        <v>4303</v>
      </c>
      <c r="AG49" s="3">
        <v>5104</v>
      </c>
      <c r="AH49" s="3">
        <v>5607</v>
      </c>
      <c r="AI49" s="3">
        <v>4209</v>
      </c>
      <c r="AJ49" s="3">
        <v>4228</v>
      </c>
      <c r="AK49" s="3">
        <v>3816</v>
      </c>
      <c r="AL49" s="3">
        <v>3603</v>
      </c>
      <c r="AM49" s="3">
        <v>3462</v>
      </c>
    </row>
    <row r="50" spans="1:39" ht="42.95" customHeight="1">
      <c r="A50" s="8"/>
      <c r="B50" s="8"/>
      <c r="C50" s="4" t="s">
        <v>22</v>
      </c>
      <c r="D50" s="4"/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6</v>
      </c>
      <c r="P50" s="3" t="s">
        <v>6</v>
      </c>
      <c r="Q50" s="3" t="s">
        <v>6</v>
      </c>
      <c r="R50" s="3" t="s">
        <v>6</v>
      </c>
      <c r="S50" s="3" t="s">
        <v>6</v>
      </c>
      <c r="T50" s="3" t="s">
        <v>6</v>
      </c>
      <c r="U50" s="3" t="s">
        <v>6</v>
      </c>
      <c r="V50" s="3" t="s">
        <v>6</v>
      </c>
      <c r="W50" s="3" t="s">
        <v>6</v>
      </c>
      <c r="X50" s="3" t="s">
        <v>6</v>
      </c>
      <c r="Y50" s="3">
        <v>7435</v>
      </c>
      <c r="Z50" s="3">
        <v>7402</v>
      </c>
      <c r="AA50" s="3">
        <v>6829</v>
      </c>
      <c r="AB50" s="3">
        <v>8322</v>
      </c>
      <c r="AC50" s="3">
        <v>10892</v>
      </c>
      <c r="AD50" s="3">
        <v>8007</v>
      </c>
      <c r="AE50" s="3">
        <v>8447</v>
      </c>
      <c r="AF50" s="3">
        <v>6558</v>
      </c>
      <c r="AG50" s="3">
        <v>12496</v>
      </c>
      <c r="AH50" s="3">
        <v>11873</v>
      </c>
      <c r="AI50" s="3">
        <v>10639</v>
      </c>
      <c r="AJ50" s="3">
        <v>9424</v>
      </c>
      <c r="AK50" s="3">
        <v>9483</v>
      </c>
      <c r="AL50" s="3">
        <v>11080</v>
      </c>
      <c r="AM50" s="3">
        <v>13691</v>
      </c>
    </row>
    <row r="51" spans="1:39" ht="42.95" customHeight="1">
      <c r="A51" s="8"/>
      <c r="B51" s="8"/>
      <c r="C51" s="4" t="s">
        <v>21</v>
      </c>
      <c r="D51" s="4"/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6</v>
      </c>
      <c r="P51" s="3" t="s">
        <v>6</v>
      </c>
      <c r="Q51" s="3" t="s">
        <v>6</v>
      </c>
      <c r="R51" s="3" t="s">
        <v>6</v>
      </c>
      <c r="S51" s="3" t="s">
        <v>6</v>
      </c>
      <c r="T51" s="3" t="s">
        <v>6</v>
      </c>
      <c r="U51" s="3" t="s">
        <v>6</v>
      </c>
      <c r="V51" s="3" t="s">
        <v>6</v>
      </c>
      <c r="W51" s="3" t="s">
        <v>6</v>
      </c>
      <c r="X51" s="3" t="s">
        <v>6</v>
      </c>
      <c r="Y51" s="3">
        <v>534</v>
      </c>
      <c r="Z51" s="3">
        <v>720</v>
      </c>
      <c r="AA51" s="3">
        <v>894</v>
      </c>
      <c r="AB51" s="3">
        <v>866</v>
      </c>
      <c r="AC51" s="3">
        <v>1346</v>
      </c>
      <c r="AD51" s="3">
        <v>286</v>
      </c>
      <c r="AE51" s="3">
        <v>373</v>
      </c>
      <c r="AF51" s="3">
        <v>616</v>
      </c>
      <c r="AG51" s="3">
        <v>758</v>
      </c>
      <c r="AH51" s="3">
        <v>953</v>
      </c>
      <c r="AI51" s="3">
        <v>1113</v>
      </c>
      <c r="AJ51" s="3">
        <v>258</v>
      </c>
      <c r="AK51" s="3">
        <v>827</v>
      </c>
      <c r="AL51" s="3">
        <v>1433</v>
      </c>
      <c r="AM51" s="3">
        <v>743</v>
      </c>
    </row>
    <row r="52" spans="1:39" ht="57" customHeight="1">
      <c r="A52" s="8"/>
      <c r="B52" s="8"/>
      <c r="C52" s="4" t="s">
        <v>20</v>
      </c>
      <c r="D52" s="4"/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  <c r="R52" s="3" t="s">
        <v>6</v>
      </c>
      <c r="S52" s="3" t="s">
        <v>6</v>
      </c>
      <c r="T52" s="3" t="s">
        <v>6</v>
      </c>
      <c r="U52" s="3" t="s">
        <v>6</v>
      </c>
      <c r="V52" s="3" t="s">
        <v>6</v>
      </c>
      <c r="W52" s="3" t="s">
        <v>6</v>
      </c>
      <c r="X52" s="3" t="s">
        <v>6</v>
      </c>
      <c r="Y52" s="3">
        <v>6679</v>
      </c>
      <c r="Z52" s="3">
        <v>6529</v>
      </c>
      <c r="AA52" s="3">
        <v>5767</v>
      </c>
      <c r="AB52" s="3">
        <v>7252</v>
      </c>
      <c r="AC52" s="3">
        <v>9013</v>
      </c>
      <c r="AD52" s="3">
        <v>7546</v>
      </c>
      <c r="AE52" s="3">
        <v>7781</v>
      </c>
      <c r="AF52" s="3">
        <v>5699</v>
      </c>
      <c r="AG52" s="3">
        <v>10397</v>
      </c>
      <c r="AH52" s="3">
        <v>10808</v>
      </c>
      <c r="AI52" s="3">
        <v>9059</v>
      </c>
      <c r="AJ52" s="3">
        <v>8969</v>
      </c>
      <c r="AK52" s="3">
        <v>8385</v>
      </c>
      <c r="AL52" s="3">
        <v>8248</v>
      </c>
      <c r="AM52" s="3">
        <v>12959</v>
      </c>
    </row>
    <row r="53" spans="1:39" ht="30" customHeight="1">
      <c r="A53" s="8"/>
      <c r="B53" s="8"/>
      <c r="C53" s="4" t="s">
        <v>19</v>
      </c>
      <c r="D53" s="4"/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S53" s="3" t="s">
        <v>6</v>
      </c>
      <c r="T53" s="3" t="s">
        <v>6</v>
      </c>
      <c r="U53" s="3" t="s">
        <v>6</v>
      </c>
      <c r="V53" s="3" t="s">
        <v>6</v>
      </c>
      <c r="W53" s="3" t="s">
        <v>6</v>
      </c>
      <c r="X53" s="3" t="s">
        <v>6</v>
      </c>
      <c r="Y53" s="3">
        <v>534955</v>
      </c>
      <c r="Z53" s="3">
        <v>561728</v>
      </c>
      <c r="AA53" s="3">
        <v>563328</v>
      </c>
      <c r="AB53" s="3">
        <v>561205</v>
      </c>
      <c r="AC53" s="3">
        <v>529141</v>
      </c>
      <c r="AD53" s="3">
        <v>310777</v>
      </c>
      <c r="AE53" s="3">
        <v>225972</v>
      </c>
      <c r="AF53" s="3">
        <v>193754</v>
      </c>
      <c r="AG53" s="3">
        <v>198333</v>
      </c>
      <c r="AH53" s="3">
        <v>247141</v>
      </c>
      <c r="AI53" s="3">
        <v>246715</v>
      </c>
      <c r="AJ53" s="3">
        <v>218704</v>
      </c>
      <c r="AK53" s="3">
        <v>208182</v>
      </c>
      <c r="AL53" s="3">
        <v>208662</v>
      </c>
      <c r="AM53" s="3">
        <v>220807</v>
      </c>
    </row>
    <row r="54" spans="1:39" ht="42.95" customHeight="1">
      <c r="A54" s="8"/>
      <c r="B54" s="8"/>
      <c r="C54" s="4" t="s">
        <v>18</v>
      </c>
      <c r="D54" s="4"/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S54" s="3" t="s">
        <v>6</v>
      </c>
      <c r="T54" s="3" t="s">
        <v>6</v>
      </c>
      <c r="U54" s="3" t="s">
        <v>6</v>
      </c>
      <c r="V54" s="3" t="s">
        <v>6</v>
      </c>
      <c r="W54" s="3" t="s">
        <v>6</v>
      </c>
      <c r="X54" s="3" t="s">
        <v>6</v>
      </c>
      <c r="Y54" s="3">
        <v>249196</v>
      </c>
      <c r="Z54" s="3">
        <v>262536</v>
      </c>
      <c r="AA54" s="3">
        <v>238669</v>
      </c>
      <c r="AB54" s="3">
        <v>246532</v>
      </c>
      <c r="AC54" s="3">
        <v>247055</v>
      </c>
      <c r="AD54" s="3">
        <v>174512</v>
      </c>
      <c r="AE54" s="3">
        <v>120282</v>
      </c>
      <c r="AF54" s="3">
        <v>82512</v>
      </c>
      <c r="AG54" s="3">
        <v>79971</v>
      </c>
      <c r="AH54" s="3">
        <v>90614</v>
      </c>
      <c r="AI54" s="3">
        <v>91399</v>
      </c>
      <c r="AJ54" s="3">
        <v>56137</v>
      </c>
      <c r="AK54" s="3">
        <v>61573</v>
      </c>
      <c r="AL54" s="3">
        <v>77903</v>
      </c>
      <c r="AM54" s="3">
        <v>81481</v>
      </c>
    </row>
    <row r="55" spans="1:39" ht="57" customHeight="1">
      <c r="A55" s="8"/>
      <c r="B55" s="8"/>
      <c r="C55" s="4" t="s">
        <v>17</v>
      </c>
      <c r="D55" s="4"/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 t="s">
        <v>6</v>
      </c>
      <c r="L55" s="3" t="s">
        <v>6</v>
      </c>
      <c r="M55" s="3" t="s">
        <v>6</v>
      </c>
      <c r="N55" s="3" t="s">
        <v>6</v>
      </c>
      <c r="O55" s="3" t="s">
        <v>6</v>
      </c>
      <c r="P55" s="3" t="s">
        <v>6</v>
      </c>
      <c r="Q55" s="3" t="s">
        <v>6</v>
      </c>
      <c r="R55" s="3" t="s">
        <v>6</v>
      </c>
      <c r="S55" s="3" t="s">
        <v>6</v>
      </c>
      <c r="T55" s="3" t="s">
        <v>6</v>
      </c>
      <c r="U55" s="3" t="s">
        <v>6</v>
      </c>
      <c r="V55" s="3" t="s">
        <v>6</v>
      </c>
      <c r="W55" s="3" t="s">
        <v>6</v>
      </c>
      <c r="X55" s="3" t="s">
        <v>6</v>
      </c>
      <c r="Y55" s="3">
        <v>171424</v>
      </c>
      <c r="Z55" s="3">
        <v>201634</v>
      </c>
      <c r="AA55" s="3">
        <v>204124</v>
      </c>
      <c r="AB55" s="3">
        <v>175099</v>
      </c>
      <c r="AC55" s="3">
        <v>187013</v>
      </c>
      <c r="AD55" s="3">
        <v>153968</v>
      </c>
      <c r="AE55" s="3">
        <v>128422</v>
      </c>
      <c r="AF55" s="3">
        <v>107945</v>
      </c>
      <c r="AG55" s="3">
        <v>107133</v>
      </c>
      <c r="AH55" s="3">
        <v>155407</v>
      </c>
      <c r="AI55" s="3">
        <v>107231</v>
      </c>
      <c r="AJ55" s="3">
        <v>119673</v>
      </c>
      <c r="AK55" s="3">
        <v>119926</v>
      </c>
      <c r="AL55" s="3">
        <v>111577</v>
      </c>
      <c r="AM55" s="3">
        <v>140153</v>
      </c>
    </row>
    <row r="56" spans="1:39" ht="18" customHeight="1">
      <c r="A56" s="8"/>
      <c r="B56" s="8"/>
      <c r="C56" s="4" t="s">
        <v>16</v>
      </c>
      <c r="D56" s="4"/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6</v>
      </c>
      <c r="P56" s="3" t="s">
        <v>6</v>
      </c>
      <c r="Q56" s="3" t="s">
        <v>6</v>
      </c>
      <c r="R56" s="3" t="s">
        <v>6</v>
      </c>
      <c r="S56" s="3" t="s">
        <v>6</v>
      </c>
      <c r="T56" s="3" t="s">
        <v>6</v>
      </c>
      <c r="U56" s="3" t="s">
        <v>6</v>
      </c>
      <c r="V56" s="3" t="s">
        <v>6</v>
      </c>
      <c r="W56" s="3" t="s">
        <v>6</v>
      </c>
      <c r="X56" s="3" t="s">
        <v>6</v>
      </c>
      <c r="Y56" s="3">
        <v>387144</v>
      </c>
      <c r="Z56" s="3">
        <v>367183</v>
      </c>
      <c r="AA56" s="3">
        <v>339066</v>
      </c>
      <c r="AB56" s="3">
        <v>361515</v>
      </c>
      <c r="AC56" s="3">
        <v>349677</v>
      </c>
      <c r="AD56" s="3">
        <v>599375</v>
      </c>
      <c r="AE56" s="3">
        <v>515973</v>
      </c>
      <c r="AF56" s="3">
        <v>535719</v>
      </c>
      <c r="AG56" s="3">
        <v>678780</v>
      </c>
      <c r="AH56" s="3">
        <v>613937</v>
      </c>
      <c r="AI56" s="3">
        <v>531597</v>
      </c>
      <c r="AJ56" s="3">
        <v>488030</v>
      </c>
      <c r="AK56" s="3">
        <v>450402</v>
      </c>
      <c r="AL56" s="3">
        <v>456140</v>
      </c>
      <c r="AM56" s="3">
        <v>427101</v>
      </c>
    </row>
    <row r="57" spans="1:39" ht="18" customHeight="1">
      <c r="A57" s="8"/>
      <c r="B57" s="8"/>
      <c r="C57" s="4" t="s">
        <v>15</v>
      </c>
      <c r="D57" s="4"/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6</v>
      </c>
      <c r="K57" s="3" t="s">
        <v>6</v>
      </c>
      <c r="L57" s="3" t="s">
        <v>6</v>
      </c>
      <c r="M57" s="3" t="s">
        <v>6</v>
      </c>
      <c r="N57" s="3" t="s">
        <v>6</v>
      </c>
      <c r="O57" s="3" t="s">
        <v>6</v>
      </c>
      <c r="P57" s="3" t="s">
        <v>6</v>
      </c>
      <c r="Q57" s="3" t="s">
        <v>6</v>
      </c>
      <c r="R57" s="3" t="s">
        <v>6</v>
      </c>
      <c r="S57" s="3" t="s">
        <v>6</v>
      </c>
      <c r="T57" s="3" t="s">
        <v>6</v>
      </c>
      <c r="U57" s="3" t="s">
        <v>6</v>
      </c>
      <c r="V57" s="3" t="s">
        <v>6</v>
      </c>
      <c r="W57" s="3" t="s">
        <v>6</v>
      </c>
      <c r="X57" s="3" t="s">
        <v>6</v>
      </c>
      <c r="Y57" s="3">
        <v>209599</v>
      </c>
      <c r="Z57" s="3">
        <v>201278</v>
      </c>
      <c r="AA57" s="3">
        <v>166171</v>
      </c>
      <c r="AB57" s="3">
        <v>183832</v>
      </c>
      <c r="AC57" s="3">
        <v>181077</v>
      </c>
      <c r="AD57" s="3">
        <v>273071</v>
      </c>
      <c r="AE57" s="3">
        <v>385719</v>
      </c>
      <c r="AF57" s="3">
        <v>348124</v>
      </c>
      <c r="AG57" s="3">
        <v>366138</v>
      </c>
      <c r="AH57" s="3">
        <v>261801</v>
      </c>
      <c r="AI57" s="3">
        <v>227187</v>
      </c>
      <c r="AJ57" s="3">
        <v>300533</v>
      </c>
      <c r="AK57" s="3">
        <v>273168</v>
      </c>
      <c r="AL57" s="3">
        <v>228004</v>
      </c>
      <c r="AM57" s="3">
        <v>214811</v>
      </c>
    </row>
    <row r="58" spans="1:39" ht="30" customHeight="1">
      <c r="A58" s="8"/>
      <c r="B58" s="8"/>
      <c r="C58" s="4" t="s">
        <v>14</v>
      </c>
      <c r="D58" s="4"/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S58" s="3" t="s">
        <v>6</v>
      </c>
      <c r="T58" s="3" t="s">
        <v>6</v>
      </c>
      <c r="U58" s="3" t="s">
        <v>6</v>
      </c>
      <c r="V58" s="3" t="s">
        <v>6</v>
      </c>
      <c r="W58" s="3" t="s">
        <v>6</v>
      </c>
      <c r="X58" s="3" t="s">
        <v>6</v>
      </c>
      <c r="Y58" s="3">
        <v>68380</v>
      </c>
      <c r="Z58" s="3">
        <v>61204</v>
      </c>
      <c r="AA58" s="3">
        <v>51720</v>
      </c>
      <c r="AB58" s="3">
        <v>66724</v>
      </c>
      <c r="AC58" s="3">
        <v>76262</v>
      </c>
      <c r="AD58" s="3">
        <v>237440</v>
      </c>
      <c r="AE58" s="3">
        <v>307185</v>
      </c>
      <c r="AF58" s="3">
        <v>305655</v>
      </c>
      <c r="AG58" s="3">
        <v>245233</v>
      </c>
      <c r="AH58" s="3">
        <v>298339</v>
      </c>
      <c r="AI58" s="3">
        <v>158460</v>
      </c>
      <c r="AJ58" s="3">
        <v>125180</v>
      </c>
      <c r="AK58" s="3">
        <v>133202</v>
      </c>
      <c r="AL58" s="3">
        <v>145984</v>
      </c>
      <c r="AM58" s="3">
        <v>129882</v>
      </c>
    </row>
    <row r="59" spans="1:39" ht="30" customHeight="1">
      <c r="A59" s="8"/>
      <c r="B59" s="8"/>
      <c r="C59" s="4" t="s">
        <v>13</v>
      </c>
      <c r="D59" s="4"/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6</v>
      </c>
      <c r="P59" s="3" t="s">
        <v>6</v>
      </c>
      <c r="Q59" s="3" t="s">
        <v>6</v>
      </c>
      <c r="R59" s="3" t="s">
        <v>6</v>
      </c>
      <c r="S59" s="3" t="s">
        <v>6</v>
      </c>
      <c r="T59" s="3" t="s">
        <v>6</v>
      </c>
      <c r="U59" s="3" t="s">
        <v>6</v>
      </c>
      <c r="V59" s="3" t="s">
        <v>6</v>
      </c>
      <c r="W59" s="3" t="s">
        <v>6</v>
      </c>
      <c r="X59" s="3" t="s">
        <v>6</v>
      </c>
      <c r="Y59" s="3">
        <v>181765</v>
      </c>
      <c r="Z59" s="3">
        <v>170739</v>
      </c>
      <c r="AA59" s="3">
        <v>144161</v>
      </c>
      <c r="AB59" s="3">
        <v>184229</v>
      </c>
      <c r="AC59" s="3">
        <v>172336</v>
      </c>
      <c r="AD59" s="3">
        <v>194535</v>
      </c>
      <c r="AE59" s="3">
        <v>75821</v>
      </c>
      <c r="AF59" s="3">
        <v>68289</v>
      </c>
      <c r="AG59" s="3">
        <v>91773</v>
      </c>
      <c r="AH59" s="3">
        <v>89257</v>
      </c>
      <c r="AI59" s="3">
        <v>72925</v>
      </c>
      <c r="AJ59" s="3">
        <v>70445</v>
      </c>
      <c r="AK59" s="3">
        <v>78059</v>
      </c>
      <c r="AL59" s="3">
        <v>64741</v>
      </c>
      <c r="AM59" s="3">
        <v>56200</v>
      </c>
    </row>
    <row r="60" spans="1:39" ht="30" customHeight="1">
      <c r="A60" s="8"/>
      <c r="B60" s="8"/>
      <c r="C60" s="4" t="s">
        <v>12</v>
      </c>
      <c r="D60" s="4"/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6</v>
      </c>
      <c r="L60" s="3" t="s">
        <v>6</v>
      </c>
      <c r="M60" s="3" t="s">
        <v>6</v>
      </c>
      <c r="N60" s="3" t="s">
        <v>6</v>
      </c>
      <c r="O60" s="3" t="s">
        <v>6</v>
      </c>
      <c r="P60" s="3" t="s">
        <v>6</v>
      </c>
      <c r="Q60" s="3" t="s">
        <v>6</v>
      </c>
      <c r="R60" s="3" t="s">
        <v>6</v>
      </c>
      <c r="S60" s="3" t="s">
        <v>6</v>
      </c>
      <c r="T60" s="3" t="s">
        <v>6</v>
      </c>
      <c r="U60" s="3" t="s">
        <v>6</v>
      </c>
      <c r="V60" s="3" t="s">
        <v>6</v>
      </c>
      <c r="W60" s="3" t="s">
        <v>6</v>
      </c>
      <c r="X60" s="3" t="s">
        <v>6</v>
      </c>
      <c r="Y60" s="3">
        <v>99361</v>
      </c>
      <c r="Z60" s="3">
        <v>88839</v>
      </c>
      <c r="AA60" s="3">
        <v>66433</v>
      </c>
      <c r="AB60" s="3">
        <v>77242</v>
      </c>
      <c r="AC60" s="3">
        <v>79731</v>
      </c>
      <c r="AD60" s="3">
        <v>95475</v>
      </c>
      <c r="AE60" s="3">
        <v>36994</v>
      </c>
      <c r="AF60" s="3">
        <v>34337</v>
      </c>
      <c r="AG60" s="3">
        <v>25486</v>
      </c>
      <c r="AH60" s="3">
        <v>42763</v>
      </c>
      <c r="AI60" s="3">
        <v>23570</v>
      </c>
      <c r="AJ60" s="3">
        <v>38805</v>
      </c>
      <c r="AK60" s="3">
        <v>44391</v>
      </c>
      <c r="AL60" s="3">
        <v>20710</v>
      </c>
      <c r="AM60" s="3">
        <v>27192</v>
      </c>
    </row>
    <row r="61" spans="1:39" ht="42.95" customHeight="1">
      <c r="A61" s="8"/>
      <c r="B61" s="8"/>
      <c r="C61" s="4" t="s">
        <v>11</v>
      </c>
      <c r="D61" s="4"/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6</v>
      </c>
      <c r="L61" s="3" t="s">
        <v>6</v>
      </c>
      <c r="M61" s="3" t="s">
        <v>6</v>
      </c>
      <c r="N61" s="3" t="s">
        <v>6</v>
      </c>
      <c r="O61" s="3" t="s">
        <v>6</v>
      </c>
      <c r="P61" s="3" t="s">
        <v>6</v>
      </c>
      <c r="Q61" s="3" t="s">
        <v>6</v>
      </c>
      <c r="R61" s="3" t="s">
        <v>6</v>
      </c>
      <c r="S61" s="3" t="s">
        <v>6</v>
      </c>
      <c r="T61" s="3" t="s">
        <v>6</v>
      </c>
      <c r="U61" s="3" t="s">
        <v>6</v>
      </c>
      <c r="V61" s="3" t="s">
        <v>6</v>
      </c>
      <c r="W61" s="3" t="s">
        <v>6</v>
      </c>
      <c r="X61" s="3" t="s">
        <v>6</v>
      </c>
      <c r="Y61" s="3">
        <v>21640</v>
      </c>
      <c r="Z61" s="3">
        <v>25491</v>
      </c>
      <c r="AA61" s="3">
        <v>19371</v>
      </c>
      <c r="AB61" s="3">
        <v>28080</v>
      </c>
      <c r="AC61" s="3">
        <v>34705</v>
      </c>
      <c r="AD61" s="3">
        <v>30165</v>
      </c>
      <c r="AE61" s="3">
        <v>16053</v>
      </c>
      <c r="AF61" s="3">
        <v>14433</v>
      </c>
      <c r="AG61" s="3">
        <v>9309</v>
      </c>
      <c r="AH61" s="3">
        <v>13275</v>
      </c>
      <c r="AI61" s="3">
        <v>13254</v>
      </c>
      <c r="AJ61" s="3">
        <v>12439</v>
      </c>
      <c r="AK61" s="3">
        <v>17793</v>
      </c>
      <c r="AL61" s="3">
        <v>12949</v>
      </c>
      <c r="AM61" s="3">
        <v>11080</v>
      </c>
    </row>
    <row r="62" spans="1:39" ht="30" customHeight="1">
      <c r="A62" s="8"/>
      <c r="B62" s="8"/>
      <c r="C62" s="4" t="s">
        <v>10</v>
      </c>
      <c r="D62" s="4"/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6</v>
      </c>
      <c r="L62" s="3" t="s">
        <v>6</v>
      </c>
      <c r="M62" s="3" t="s">
        <v>6</v>
      </c>
      <c r="N62" s="3" t="s">
        <v>6</v>
      </c>
      <c r="O62" s="3">
        <v>37885</v>
      </c>
      <c r="P62" s="3">
        <v>38356</v>
      </c>
      <c r="Q62" s="3">
        <v>35936</v>
      </c>
      <c r="R62" s="3">
        <v>27469</v>
      </c>
      <c r="S62" s="3">
        <v>27291</v>
      </c>
      <c r="T62" s="3">
        <v>29491</v>
      </c>
      <c r="U62" s="3">
        <v>27127</v>
      </c>
      <c r="V62" s="3">
        <v>24741</v>
      </c>
      <c r="W62" s="3">
        <v>22932</v>
      </c>
      <c r="X62" s="3">
        <v>22311</v>
      </c>
      <c r="Y62" s="3">
        <v>23485</v>
      </c>
      <c r="Z62" s="3">
        <v>23962</v>
      </c>
      <c r="AA62" s="3">
        <v>26001</v>
      </c>
      <c r="AB62" s="3">
        <v>26657</v>
      </c>
      <c r="AC62" s="3">
        <v>26414</v>
      </c>
      <c r="AD62" s="3">
        <v>25343</v>
      </c>
      <c r="AE62" s="3">
        <v>24484</v>
      </c>
      <c r="AF62" s="3">
        <v>25981</v>
      </c>
      <c r="AG62" s="3">
        <v>26492</v>
      </c>
      <c r="AH62" s="3">
        <v>25967</v>
      </c>
      <c r="AI62" s="3">
        <v>26898</v>
      </c>
      <c r="AJ62" s="3">
        <v>26006</v>
      </c>
      <c r="AK62" s="3">
        <v>25591</v>
      </c>
      <c r="AL62" s="3">
        <v>26495</v>
      </c>
      <c r="AM62" s="3">
        <v>23685</v>
      </c>
    </row>
    <row r="63" spans="1:39" ht="18" customHeight="1">
      <c r="A63" s="8"/>
      <c r="B63" s="8"/>
      <c r="C63" s="4" t="s">
        <v>9</v>
      </c>
      <c r="D63" s="4"/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6</v>
      </c>
      <c r="K63" s="3" t="s">
        <v>6</v>
      </c>
      <c r="L63" s="3" t="s">
        <v>6</v>
      </c>
      <c r="M63" s="3" t="s">
        <v>6</v>
      </c>
      <c r="N63" s="3" t="s">
        <v>6</v>
      </c>
      <c r="O63" s="3"/>
      <c r="P63" s="3"/>
      <c r="Q63" s="3"/>
      <c r="R63" s="3">
        <v>19257</v>
      </c>
      <c r="S63" s="3">
        <v>19297</v>
      </c>
      <c r="T63" s="3">
        <v>20786</v>
      </c>
      <c r="U63" s="3">
        <v>14856</v>
      </c>
      <c r="V63" s="3">
        <v>13312</v>
      </c>
      <c r="W63" s="3">
        <v>11655</v>
      </c>
      <c r="X63" s="3">
        <v>11553</v>
      </c>
      <c r="Y63" s="3">
        <v>12121</v>
      </c>
      <c r="Z63" s="3">
        <v>12668</v>
      </c>
      <c r="AA63" s="3">
        <v>14389</v>
      </c>
      <c r="AB63" s="3">
        <v>14219</v>
      </c>
      <c r="AC63" s="3">
        <v>13826</v>
      </c>
      <c r="AD63" s="3">
        <v>13242</v>
      </c>
      <c r="AE63" s="3">
        <v>12253</v>
      </c>
      <c r="AF63" s="3">
        <v>12374</v>
      </c>
      <c r="AG63" s="3">
        <v>12687</v>
      </c>
      <c r="AH63" s="3">
        <v>12535</v>
      </c>
      <c r="AI63" s="3">
        <v>12855</v>
      </c>
      <c r="AJ63" s="3">
        <v>12525</v>
      </c>
      <c r="AK63" s="3">
        <v>12229</v>
      </c>
      <c r="AL63" s="3">
        <v>12315</v>
      </c>
      <c r="AM63" s="3">
        <v>10724</v>
      </c>
    </row>
    <row r="64" spans="1:39" ht="18" customHeight="1">
      <c r="A64" s="8"/>
      <c r="B64" s="8"/>
      <c r="C64" s="4" t="s">
        <v>8</v>
      </c>
      <c r="D64" s="4"/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6</v>
      </c>
      <c r="L64" s="3" t="s">
        <v>6</v>
      </c>
      <c r="M64" s="3" t="s">
        <v>6</v>
      </c>
      <c r="N64" s="3" t="s">
        <v>6</v>
      </c>
      <c r="O64" s="3"/>
      <c r="P64" s="3"/>
      <c r="Q64" s="3"/>
      <c r="R64" s="3">
        <v>4259</v>
      </c>
      <c r="S64" s="3">
        <v>4147</v>
      </c>
      <c r="T64" s="3">
        <v>4764</v>
      </c>
      <c r="U64" s="3">
        <v>4769</v>
      </c>
      <c r="V64" s="3">
        <v>4402</v>
      </c>
      <c r="W64" s="3">
        <v>4698</v>
      </c>
      <c r="X64" s="3">
        <v>4446</v>
      </c>
      <c r="Y64" s="3">
        <v>4201</v>
      </c>
      <c r="Z64" s="3">
        <v>3953</v>
      </c>
      <c r="AA64" s="3">
        <v>3767</v>
      </c>
      <c r="AB64" s="3">
        <v>4035</v>
      </c>
      <c r="AC64" s="3">
        <v>3987</v>
      </c>
      <c r="AD64" s="3">
        <v>3796</v>
      </c>
      <c r="AE64" s="3">
        <v>3763</v>
      </c>
      <c r="AF64" s="3">
        <v>4321</v>
      </c>
      <c r="AG64" s="3">
        <v>4272</v>
      </c>
      <c r="AH64" s="3">
        <v>4182</v>
      </c>
      <c r="AI64" s="3">
        <v>4214</v>
      </c>
      <c r="AJ64" s="3">
        <v>3984</v>
      </c>
      <c r="AK64" s="3">
        <v>3870</v>
      </c>
      <c r="AL64" s="3">
        <v>3958</v>
      </c>
      <c r="AM64" s="3">
        <v>3686</v>
      </c>
    </row>
    <row r="65" spans="1:39" ht="18" customHeight="1">
      <c r="A65" s="8"/>
      <c r="B65" s="8"/>
      <c r="C65" s="4" t="s">
        <v>7</v>
      </c>
      <c r="D65" s="4"/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6</v>
      </c>
      <c r="L65" s="3" t="s">
        <v>6</v>
      </c>
      <c r="M65" s="3" t="s">
        <v>6</v>
      </c>
      <c r="N65" s="3" t="s">
        <v>6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>
        <v>36608</v>
      </c>
      <c r="Z65" s="3">
        <v>37736</v>
      </c>
      <c r="AA65" s="3">
        <v>32174</v>
      </c>
      <c r="AB65" s="3">
        <v>28747</v>
      </c>
      <c r="AC65" s="3">
        <v>27224</v>
      </c>
      <c r="AD65" s="3">
        <v>23505</v>
      </c>
      <c r="AE65" s="3">
        <v>22108</v>
      </c>
      <c r="AF65" s="3">
        <v>19348</v>
      </c>
      <c r="AG65" s="3">
        <v>19163</v>
      </c>
      <c r="AH65" s="3">
        <v>18658</v>
      </c>
      <c r="AI65" s="3">
        <v>19301</v>
      </c>
      <c r="AJ65" s="3">
        <v>15762</v>
      </c>
      <c r="AK65" s="3">
        <v>15618</v>
      </c>
      <c r="AL65" s="3">
        <v>15899</v>
      </c>
      <c r="AM65" s="3">
        <v>15105</v>
      </c>
    </row>
  </sheetData>
  <mergeCells count="4">
    <mergeCell ref="A1:J1"/>
    <mergeCell ref="A2:J2"/>
    <mergeCell ref="A3:C4"/>
    <mergeCell ref="E3:AM3"/>
  </mergeCells>
  <pageMargins left="0" right="0" top="0" bottom="0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AFCF-A2E8-4BEA-9B05-33167D59E78F}">
  <sheetPr>
    <outlinePr summaryBelow="0"/>
  </sheetPr>
  <dimension ref="A1:AL74"/>
  <sheetViews>
    <sheetView topLeftCell="A69" workbookViewId="0">
      <selection activeCell="B10" sqref="B10"/>
    </sheetView>
  </sheetViews>
  <sheetFormatPr defaultRowHeight="15"/>
  <cols>
    <col min="1" max="1" width="29.88671875" style="2" customWidth="1"/>
    <col min="2" max="3" width="13" style="2" customWidth="1"/>
    <col min="4" max="4" width="19.109375" style="2" customWidth="1"/>
    <col min="5" max="38" width="13" style="2" customWidth="1"/>
    <col min="39" max="16384" width="8.88671875" style="2"/>
  </cols>
  <sheetData>
    <row r="1" spans="1:38" ht="23.1" customHeight="1">
      <c r="A1" s="9" t="s">
        <v>173</v>
      </c>
      <c r="B1" s="7" t="s">
        <v>169</v>
      </c>
      <c r="C1" s="7" t="s">
        <v>168</v>
      </c>
      <c r="D1" s="7" t="s">
        <v>172</v>
      </c>
      <c r="E1" s="10"/>
      <c r="F1" s="10"/>
      <c r="G1" s="10"/>
      <c r="H1" s="10"/>
      <c r="I1" s="10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11" t="s">
        <v>177</v>
      </c>
      <c r="B3" s="12"/>
      <c r="C3" s="1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18" customHeight="1">
      <c r="A4" s="15" t="s">
        <v>151</v>
      </c>
      <c r="B4" s="12">
        <f>B31+B32+B33+B34+B35</f>
        <v>75200</v>
      </c>
      <c r="C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8"/>
      <c r="AK4" s="13"/>
      <c r="AL4" s="13"/>
    </row>
    <row r="5" spans="1:38" ht="18" customHeight="1">
      <c r="A5" s="11"/>
      <c r="B5" s="12"/>
      <c r="C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8"/>
      <c r="AK5" s="13"/>
      <c r="AL5" s="13"/>
    </row>
    <row r="6" spans="1:38" ht="18" customHeight="1">
      <c r="A6" s="4" t="s">
        <v>167</v>
      </c>
      <c r="B6" s="14">
        <f>B15+B30</f>
        <v>1084100</v>
      </c>
      <c r="C6" s="14">
        <f t="shared" ref="C6:AI6" si="0">C15+C30</f>
        <v>1086700</v>
      </c>
      <c r="D6" s="14">
        <f t="shared" si="0"/>
        <v>1164600</v>
      </c>
      <c r="E6" s="14">
        <f t="shared" si="0"/>
        <v>1288900</v>
      </c>
      <c r="F6" s="14">
        <f t="shared" si="0"/>
        <v>1217900</v>
      </c>
      <c r="G6" s="14">
        <f t="shared" si="0"/>
        <v>1053000</v>
      </c>
      <c r="H6" s="14">
        <f t="shared" si="0"/>
        <v>1115600</v>
      </c>
      <c r="I6" s="14">
        <f t="shared" si="0"/>
        <v>1214100</v>
      </c>
      <c r="J6" s="14">
        <f t="shared" si="0"/>
        <v>1173600</v>
      </c>
      <c r="K6" s="14">
        <f t="shared" si="0"/>
        <v>1062000</v>
      </c>
      <c r="L6" s="14">
        <f t="shared" si="0"/>
        <v>1019398</v>
      </c>
      <c r="M6" s="14">
        <f t="shared" si="0"/>
        <v>972579</v>
      </c>
      <c r="N6" s="14">
        <f t="shared" si="0"/>
        <v>954176</v>
      </c>
      <c r="O6" s="14">
        <f t="shared" si="0"/>
        <v>886248</v>
      </c>
      <c r="P6" s="14">
        <f t="shared" si="0"/>
        <v>909026</v>
      </c>
      <c r="Q6" s="14">
        <f t="shared" si="0"/>
        <v>991915</v>
      </c>
      <c r="R6" s="14">
        <f t="shared" si="0"/>
        <v>1005952</v>
      </c>
      <c r="S6" s="14">
        <f t="shared" si="0"/>
        <v>1044015</v>
      </c>
      <c r="T6" s="14">
        <f t="shared" si="0"/>
        <v>1058678</v>
      </c>
      <c r="U6" s="14">
        <f t="shared" si="0"/>
        <v>1151165</v>
      </c>
      <c r="V6" s="14">
        <f t="shared" si="0"/>
        <v>1096519</v>
      </c>
      <c r="W6" s="14">
        <f t="shared" si="0"/>
        <v>1121221</v>
      </c>
      <c r="X6" s="14">
        <f t="shared" si="0"/>
        <v>1212870</v>
      </c>
      <c r="Y6" s="14">
        <f t="shared" si="0"/>
        <v>1261902</v>
      </c>
      <c r="Z6" s="14">
        <f t="shared" si="0"/>
        <v>1378576</v>
      </c>
      <c r="AA6" s="14">
        <f t="shared" si="0"/>
        <v>1488873</v>
      </c>
      <c r="AB6" s="14">
        <f t="shared" si="0"/>
        <v>1577121</v>
      </c>
      <c r="AC6" s="14">
        <f t="shared" si="0"/>
        <v>1528133</v>
      </c>
      <c r="AD6" s="14">
        <f t="shared" si="0"/>
        <v>1464405</v>
      </c>
      <c r="AE6" s="14">
        <f t="shared" si="0"/>
        <v>1509536</v>
      </c>
      <c r="AF6" s="14">
        <f t="shared" si="0"/>
        <v>1525769</v>
      </c>
      <c r="AG6" s="14">
        <f t="shared" si="0"/>
        <v>1529548</v>
      </c>
      <c r="AH6" s="14">
        <f t="shared" si="0"/>
        <v>1492208</v>
      </c>
      <c r="AI6" s="14">
        <f t="shared" si="0"/>
        <v>1531076</v>
      </c>
      <c r="AJ6" s="8"/>
      <c r="AK6" s="13"/>
      <c r="AL6" s="13"/>
    </row>
    <row r="7" spans="1:38" ht="18" customHeight="1">
      <c r="A7" s="4" t="s">
        <v>167</v>
      </c>
      <c r="B7" s="14">
        <f>B6-B14</f>
        <v>0</v>
      </c>
      <c r="C7" s="14">
        <f t="shared" ref="C7:AI7" si="1">C6-C14</f>
        <v>0</v>
      </c>
      <c r="D7" s="14">
        <f t="shared" si="1"/>
        <v>0</v>
      </c>
      <c r="E7" s="14">
        <f t="shared" si="1"/>
        <v>0</v>
      </c>
      <c r="F7" s="14">
        <f t="shared" si="1"/>
        <v>0</v>
      </c>
      <c r="G7" s="14">
        <f t="shared" si="1"/>
        <v>-46</v>
      </c>
      <c r="H7" s="14">
        <f t="shared" si="1"/>
        <v>0</v>
      </c>
      <c r="I7" s="14">
        <f t="shared" si="1"/>
        <v>10</v>
      </c>
      <c r="J7" s="14">
        <f t="shared" si="1"/>
        <v>26</v>
      </c>
      <c r="K7" s="14">
        <f t="shared" si="1"/>
        <v>-32</v>
      </c>
      <c r="L7" s="14">
        <f t="shared" si="1"/>
        <v>0</v>
      </c>
      <c r="M7" s="14">
        <f t="shared" si="1"/>
        <v>0</v>
      </c>
      <c r="N7" s="14">
        <f t="shared" si="1"/>
        <v>8</v>
      </c>
      <c r="O7" s="14">
        <f t="shared" si="1"/>
        <v>0</v>
      </c>
      <c r="P7" s="14">
        <f t="shared" si="1"/>
        <v>0</v>
      </c>
      <c r="Q7" s="14">
        <f t="shared" si="1"/>
        <v>0</v>
      </c>
      <c r="R7" s="14">
        <f t="shared" si="1"/>
        <v>0</v>
      </c>
      <c r="S7" s="14">
        <f t="shared" si="1"/>
        <v>0</v>
      </c>
      <c r="T7" s="14">
        <f t="shared" si="1"/>
        <v>0</v>
      </c>
      <c r="U7" s="14">
        <f t="shared" si="1"/>
        <v>0</v>
      </c>
      <c r="V7" s="14">
        <f t="shared" si="1"/>
        <v>0</v>
      </c>
      <c r="W7" s="14">
        <f t="shared" si="1"/>
        <v>0</v>
      </c>
      <c r="X7" s="14">
        <f t="shared" si="1"/>
        <v>0</v>
      </c>
      <c r="Y7" s="14">
        <f t="shared" si="1"/>
        <v>0</v>
      </c>
      <c r="Z7" s="14">
        <f t="shared" si="1"/>
        <v>0</v>
      </c>
      <c r="AA7" s="14">
        <f t="shared" si="1"/>
        <v>0</v>
      </c>
      <c r="AB7" s="14">
        <f t="shared" si="1"/>
        <v>0</v>
      </c>
      <c r="AC7" s="14">
        <f t="shared" si="1"/>
        <v>0</v>
      </c>
      <c r="AD7" s="14">
        <f t="shared" si="1"/>
        <v>0</v>
      </c>
      <c r="AE7" s="14">
        <f t="shared" si="1"/>
        <v>0</v>
      </c>
      <c r="AF7" s="14">
        <f t="shared" si="1"/>
        <v>0</v>
      </c>
      <c r="AG7" s="14">
        <f t="shared" si="1"/>
        <v>0</v>
      </c>
      <c r="AH7" s="14">
        <f t="shared" si="1"/>
        <v>0</v>
      </c>
      <c r="AI7" s="14">
        <f t="shared" si="1"/>
        <v>0</v>
      </c>
      <c r="AJ7" s="8"/>
      <c r="AK7" s="13"/>
      <c r="AL7" s="13"/>
    </row>
    <row r="8" spans="1:38" ht="18" customHeight="1">
      <c r="A8" s="1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8"/>
      <c r="AK8" s="13"/>
      <c r="AL8" s="13"/>
    </row>
    <row r="9" spans="1:38" ht="18" customHeight="1">
      <c r="A9" s="16" t="s">
        <v>166</v>
      </c>
      <c r="B9" s="14">
        <f>B16+B21</f>
        <v>1001900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8"/>
      <c r="AK9" s="13"/>
      <c r="AL9" s="13"/>
    </row>
    <row r="10" spans="1:38" ht="18" customHeight="1">
      <c r="A10" s="16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8"/>
      <c r="AK10" s="13"/>
      <c r="AL10" s="13"/>
    </row>
    <row r="11" spans="1:38" ht="18" customHeight="1">
      <c r="A11" s="16" t="s">
        <v>178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8"/>
      <c r="AK11" s="13"/>
      <c r="AL11" s="13"/>
    </row>
    <row r="12" spans="1:38" ht="18" customHeight="1">
      <c r="A12" s="1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8"/>
      <c r="AK12" s="13"/>
      <c r="AL12" s="13"/>
    </row>
    <row r="13" spans="1:38" ht="18" customHeight="1">
      <c r="A13" s="12"/>
      <c r="B13" s="5" t="s">
        <v>104</v>
      </c>
      <c r="C13" s="5" t="s">
        <v>103</v>
      </c>
      <c r="D13" s="5" t="s">
        <v>102</v>
      </c>
      <c r="E13" s="5" t="s">
        <v>101</v>
      </c>
      <c r="F13" s="5" t="s">
        <v>100</v>
      </c>
      <c r="G13" s="5" t="s">
        <v>99</v>
      </c>
      <c r="H13" s="5" t="s">
        <v>98</v>
      </c>
      <c r="I13" s="5" t="s">
        <v>97</v>
      </c>
      <c r="J13" s="5" t="s">
        <v>96</v>
      </c>
      <c r="K13" s="5" t="s">
        <v>95</v>
      </c>
      <c r="L13" s="5" t="s">
        <v>94</v>
      </c>
      <c r="M13" s="5" t="s">
        <v>93</v>
      </c>
      <c r="N13" s="5" t="s">
        <v>92</v>
      </c>
      <c r="O13" s="5" t="s">
        <v>91</v>
      </c>
      <c r="P13" s="5" t="s">
        <v>90</v>
      </c>
      <c r="Q13" s="5" t="s">
        <v>89</v>
      </c>
      <c r="R13" s="5" t="s">
        <v>88</v>
      </c>
      <c r="S13" s="5" t="s">
        <v>87</v>
      </c>
      <c r="T13" s="5" t="s">
        <v>86</v>
      </c>
      <c r="U13" s="5" t="s">
        <v>85</v>
      </c>
      <c r="V13" s="5" t="s">
        <v>84</v>
      </c>
      <c r="W13" s="5" t="s">
        <v>83</v>
      </c>
      <c r="X13" s="5" t="s">
        <v>82</v>
      </c>
      <c r="Y13" s="5" t="s">
        <v>81</v>
      </c>
      <c r="Z13" s="5" t="s">
        <v>80</v>
      </c>
      <c r="AA13" s="5" t="s">
        <v>79</v>
      </c>
      <c r="AB13" s="5" t="s">
        <v>78</v>
      </c>
      <c r="AC13" s="5" t="s">
        <v>77</v>
      </c>
      <c r="AD13" s="5" t="s">
        <v>76</v>
      </c>
      <c r="AE13" s="5" t="s">
        <v>75</v>
      </c>
      <c r="AF13" s="5" t="s">
        <v>74</v>
      </c>
      <c r="AG13" s="5" t="s">
        <v>73</v>
      </c>
      <c r="AH13" s="5" t="s">
        <v>72</v>
      </c>
      <c r="AI13" s="5" t="s">
        <v>71</v>
      </c>
      <c r="AJ13" s="5" t="s">
        <v>70</v>
      </c>
    </row>
    <row r="14" spans="1:38" ht="18" customHeight="1">
      <c r="A14" s="4" t="s">
        <v>167</v>
      </c>
      <c r="B14" s="3">
        <v>1084100</v>
      </c>
      <c r="C14" s="3">
        <v>1086700</v>
      </c>
      <c r="D14" s="3">
        <v>1164600</v>
      </c>
      <c r="E14" s="3">
        <v>1288900</v>
      </c>
      <c r="F14" s="3">
        <v>1217900</v>
      </c>
      <c r="G14" s="3">
        <v>1053046</v>
      </c>
      <c r="H14" s="3">
        <v>1115600</v>
      </c>
      <c r="I14" s="3">
        <v>1214090</v>
      </c>
      <c r="J14" s="3">
        <v>1173574</v>
      </c>
      <c r="K14" s="3">
        <v>1062032</v>
      </c>
      <c r="L14" s="3">
        <v>1019398</v>
      </c>
      <c r="M14" s="3">
        <v>972579</v>
      </c>
      <c r="N14" s="3">
        <v>954168</v>
      </c>
      <c r="O14" s="3">
        <v>886248</v>
      </c>
      <c r="P14" s="3">
        <v>909026</v>
      </c>
      <c r="Q14" s="3">
        <v>991915</v>
      </c>
      <c r="R14" s="3">
        <v>1005952</v>
      </c>
      <c r="S14" s="3">
        <v>1044015</v>
      </c>
      <c r="T14" s="3">
        <v>1058678</v>
      </c>
      <c r="U14" s="3">
        <v>1151165</v>
      </c>
      <c r="V14" s="3">
        <v>1096519</v>
      </c>
      <c r="W14" s="3">
        <v>1121221</v>
      </c>
      <c r="X14" s="3">
        <v>1212870</v>
      </c>
      <c r="Y14" s="3">
        <v>1261902</v>
      </c>
      <c r="Z14" s="3">
        <v>1378576</v>
      </c>
      <c r="AA14" s="3">
        <v>1488873</v>
      </c>
      <c r="AB14" s="3">
        <v>1577121</v>
      </c>
      <c r="AC14" s="3">
        <v>1528133</v>
      </c>
      <c r="AD14" s="3">
        <v>1464405</v>
      </c>
      <c r="AE14" s="3">
        <v>1509536</v>
      </c>
      <c r="AF14" s="3">
        <v>1525769</v>
      </c>
      <c r="AG14" s="3">
        <v>1529548</v>
      </c>
      <c r="AH14" s="3">
        <v>1492208</v>
      </c>
      <c r="AI14" s="3">
        <v>1531076</v>
      </c>
      <c r="AJ14" s="3" t="s">
        <v>6</v>
      </c>
    </row>
    <row r="15" spans="1:38" ht="18" customHeight="1">
      <c r="A15" s="4" t="s">
        <v>166</v>
      </c>
      <c r="B15" s="3">
        <v>1001900</v>
      </c>
      <c r="C15" s="3">
        <v>1021800</v>
      </c>
      <c r="D15" s="3">
        <v>1134000</v>
      </c>
      <c r="E15" s="3">
        <v>1268400</v>
      </c>
      <c r="F15" s="3">
        <v>1194500</v>
      </c>
      <c r="G15" s="3">
        <v>1026700</v>
      </c>
      <c r="H15" s="3">
        <v>1078900</v>
      </c>
      <c r="I15" s="3">
        <v>1161800</v>
      </c>
      <c r="J15" s="3">
        <v>1107500</v>
      </c>
      <c r="K15" s="3">
        <v>1012700</v>
      </c>
      <c r="L15" s="3">
        <v>979627</v>
      </c>
      <c r="M15" s="3">
        <v>935858</v>
      </c>
      <c r="N15" s="3">
        <v>917995</v>
      </c>
      <c r="O15" s="3">
        <v>864625</v>
      </c>
      <c r="P15" s="3">
        <v>878517</v>
      </c>
      <c r="Q15" s="3">
        <v>956072</v>
      </c>
      <c r="R15" s="3">
        <v>962926</v>
      </c>
      <c r="S15" s="3">
        <v>1003372</v>
      </c>
      <c r="T15" s="3">
        <v>1022013</v>
      </c>
      <c r="U15" s="3">
        <v>1103504</v>
      </c>
      <c r="V15" s="3">
        <v>1041775</v>
      </c>
      <c r="W15" s="3">
        <v>1074944</v>
      </c>
      <c r="X15" s="3">
        <v>1169268</v>
      </c>
      <c r="Y15" s="3">
        <v>1217221</v>
      </c>
      <c r="Z15" s="3">
        <v>1296503</v>
      </c>
      <c r="AA15" s="3">
        <v>1331463</v>
      </c>
      <c r="AB15" s="3">
        <v>1338974</v>
      </c>
      <c r="AC15" s="3">
        <v>1267263</v>
      </c>
      <c r="AD15" s="3">
        <v>1269585</v>
      </c>
      <c r="AE15" s="3">
        <v>1361421</v>
      </c>
      <c r="AF15" s="3">
        <v>1391354</v>
      </c>
      <c r="AG15" s="3">
        <v>1372160</v>
      </c>
      <c r="AH15" s="3">
        <v>1345292</v>
      </c>
      <c r="AI15" s="3">
        <v>1354826</v>
      </c>
      <c r="AJ15" s="3">
        <v>1379200</v>
      </c>
    </row>
    <row r="16" spans="1:38" ht="18" customHeight="1">
      <c r="A16" s="4" t="s">
        <v>165</v>
      </c>
      <c r="B16" s="3">
        <v>515800</v>
      </c>
      <c r="C16" s="3">
        <v>407500</v>
      </c>
      <c r="D16" s="3">
        <v>443900</v>
      </c>
      <c r="E16" s="3">
        <v>624800</v>
      </c>
      <c r="F16" s="3">
        <v>498200</v>
      </c>
      <c r="G16" s="3">
        <v>410400</v>
      </c>
      <c r="H16" s="3">
        <v>508800</v>
      </c>
      <c r="I16" s="3">
        <v>516100</v>
      </c>
      <c r="J16" s="3">
        <v>506900</v>
      </c>
      <c r="K16" s="3">
        <v>394900</v>
      </c>
      <c r="L16" s="3">
        <v>448934</v>
      </c>
      <c r="M16" s="3">
        <v>439505</v>
      </c>
      <c r="N16" s="3">
        <v>388690</v>
      </c>
      <c r="O16" s="3">
        <v>422097</v>
      </c>
      <c r="P16" s="3">
        <v>442749</v>
      </c>
      <c r="Q16" s="3">
        <v>421305</v>
      </c>
      <c r="R16" s="3">
        <v>365992</v>
      </c>
      <c r="S16" s="3">
        <v>425960</v>
      </c>
      <c r="T16" s="3">
        <v>464403</v>
      </c>
      <c r="U16" s="3">
        <v>627127</v>
      </c>
      <c r="V16" s="3">
        <v>532235</v>
      </c>
      <c r="W16" s="3">
        <v>400545</v>
      </c>
      <c r="X16" s="3">
        <v>595863</v>
      </c>
      <c r="Y16" s="3">
        <v>644572</v>
      </c>
      <c r="Z16" s="3">
        <v>493526</v>
      </c>
      <c r="AA16" s="3">
        <v>708255</v>
      </c>
      <c r="AB16" s="3">
        <v>755025</v>
      </c>
      <c r="AC16" s="3">
        <v>738785</v>
      </c>
      <c r="AD16" s="3">
        <v>542393</v>
      </c>
      <c r="AE16" s="3">
        <v>901887</v>
      </c>
      <c r="AF16" s="3">
        <v>921785</v>
      </c>
      <c r="AG16" s="3">
        <v>908591</v>
      </c>
      <c r="AH16" s="3">
        <v>962663</v>
      </c>
      <c r="AI16" s="3">
        <v>968780</v>
      </c>
      <c r="AJ16" s="3">
        <v>853500</v>
      </c>
    </row>
    <row r="17" spans="1:36" ht="18" customHeight="1">
      <c r="A17" s="4" t="s">
        <v>164</v>
      </c>
      <c r="B17" s="3">
        <v>346500</v>
      </c>
      <c r="C17" s="3">
        <v>267500</v>
      </c>
      <c r="D17" s="3">
        <v>278000</v>
      </c>
      <c r="E17" s="3">
        <v>372400</v>
      </c>
      <c r="F17" s="3">
        <v>263300</v>
      </c>
      <c r="G17" s="3">
        <v>250500</v>
      </c>
      <c r="H17" s="3">
        <v>318900</v>
      </c>
      <c r="I17" s="3">
        <v>314900</v>
      </c>
      <c r="J17" s="3">
        <v>293000</v>
      </c>
      <c r="K17" s="3">
        <v>233300</v>
      </c>
      <c r="L17" s="3">
        <v>285549</v>
      </c>
      <c r="M17" s="3">
        <v>282893</v>
      </c>
      <c r="N17" s="3">
        <v>266660</v>
      </c>
      <c r="O17" s="3">
        <v>283229</v>
      </c>
      <c r="P17" s="3">
        <v>306759</v>
      </c>
      <c r="Q17" s="3">
        <v>298270</v>
      </c>
      <c r="R17" s="3">
        <v>252601</v>
      </c>
      <c r="S17" s="3">
        <v>276648</v>
      </c>
      <c r="T17" s="3">
        <v>290045</v>
      </c>
      <c r="U17" s="3">
        <v>397218</v>
      </c>
      <c r="V17" s="3">
        <v>372974</v>
      </c>
      <c r="W17" s="3">
        <v>279563</v>
      </c>
      <c r="X17" s="3">
        <v>436855</v>
      </c>
      <c r="Y17" s="3">
        <v>466553</v>
      </c>
      <c r="Z17" s="3">
        <v>359001</v>
      </c>
      <c r="AA17" s="3">
        <v>573314</v>
      </c>
      <c r="AB17" s="3">
        <v>630684</v>
      </c>
      <c r="AC17" s="3">
        <v>634509</v>
      </c>
      <c r="AD17" s="3">
        <v>465352</v>
      </c>
      <c r="AE17" s="3">
        <v>743205</v>
      </c>
      <c r="AF17" s="3">
        <v>755700</v>
      </c>
      <c r="AG17" s="3">
        <v>791751</v>
      </c>
      <c r="AH17" s="3">
        <v>844969</v>
      </c>
      <c r="AI17" s="3">
        <v>838122</v>
      </c>
      <c r="AJ17" s="3">
        <v>704000</v>
      </c>
    </row>
    <row r="18" spans="1:36" ht="18" customHeight="1">
      <c r="A18" s="4" t="s">
        <v>163</v>
      </c>
      <c r="B18" s="3"/>
      <c r="C18" s="3"/>
      <c r="D18" s="3"/>
      <c r="E18" s="3">
        <v>15800</v>
      </c>
      <c r="F18" s="3">
        <v>27500</v>
      </c>
      <c r="G18" s="3">
        <v>22500</v>
      </c>
      <c r="H18" s="3">
        <v>34100</v>
      </c>
      <c r="I18" s="3">
        <v>40600</v>
      </c>
      <c r="J18" s="3">
        <v>36900</v>
      </c>
      <c r="K18" s="3">
        <v>25900</v>
      </c>
      <c r="L18" s="3">
        <v>29080</v>
      </c>
      <c r="M18" s="3">
        <v>42476</v>
      </c>
      <c r="N18" s="3">
        <v>40548</v>
      </c>
      <c r="O18" s="3">
        <v>66078</v>
      </c>
      <c r="P18" s="3">
        <v>75948</v>
      </c>
      <c r="Q18" s="3">
        <v>64178</v>
      </c>
      <c r="R18" s="3">
        <v>56245</v>
      </c>
      <c r="S18" s="3">
        <v>67453</v>
      </c>
      <c r="T18" s="3">
        <v>87684</v>
      </c>
      <c r="U18" s="3">
        <v>124649</v>
      </c>
      <c r="V18" s="3">
        <v>91992</v>
      </c>
      <c r="W18" s="3">
        <v>75472</v>
      </c>
      <c r="X18" s="3">
        <v>97334</v>
      </c>
      <c r="Y18" s="3">
        <v>122210</v>
      </c>
      <c r="Z18" s="3">
        <v>88384</v>
      </c>
      <c r="AA18" s="3">
        <v>93227</v>
      </c>
      <c r="AB18" s="3">
        <v>86851</v>
      </c>
      <c r="AC18" s="3">
        <v>69683</v>
      </c>
      <c r="AD18" s="3">
        <v>47576</v>
      </c>
      <c r="AE18" s="3">
        <v>95906</v>
      </c>
      <c r="AF18" s="3">
        <v>104576</v>
      </c>
      <c r="AG18" s="3">
        <v>64484</v>
      </c>
      <c r="AH18" s="3">
        <v>55673</v>
      </c>
      <c r="AI18" s="3">
        <v>58451</v>
      </c>
      <c r="AJ18" s="3">
        <v>65500</v>
      </c>
    </row>
    <row r="19" spans="1:36" ht="18" customHeight="1">
      <c r="A19" s="4" t="s">
        <v>162</v>
      </c>
      <c r="B19" s="3">
        <v>167900</v>
      </c>
      <c r="C19" s="3">
        <v>137900</v>
      </c>
      <c r="D19" s="3">
        <v>163700</v>
      </c>
      <c r="E19" s="3">
        <v>231200</v>
      </c>
      <c r="F19" s="3">
        <v>203500</v>
      </c>
      <c r="G19" s="3">
        <v>134700</v>
      </c>
      <c r="H19" s="3">
        <v>152200</v>
      </c>
      <c r="I19" s="3">
        <v>158700</v>
      </c>
      <c r="J19" s="3">
        <v>174300</v>
      </c>
      <c r="K19" s="3">
        <v>134800</v>
      </c>
      <c r="L19" s="3">
        <v>133060</v>
      </c>
      <c r="M19" s="3">
        <v>111330</v>
      </c>
      <c r="N19" s="3">
        <v>74614</v>
      </c>
      <c r="O19" s="3">
        <v>59809</v>
      </c>
      <c r="P19" s="3">
        <v>55462</v>
      </c>
      <c r="Q19" s="3">
        <v>50950</v>
      </c>
      <c r="R19" s="3">
        <v>51065</v>
      </c>
      <c r="S19" s="3">
        <v>69838</v>
      </c>
      <c r="T19" s="3">
        <v>74284</v>
      </c>
      <c r="U19" s="3">
        <v>82154</v>
      </c>
      <c r="V19" s="3">
        <v>51676</v>
      </c>
      <c r="W19" s="3">
        <v>42810</v>
      </c>
      <c r="X19" s="3">
        <v>55401</v>
      </c>
      <c r="Y19" s="3">
        <v>48662</v>
      </c>
      <c r="Z19" s="3">
        <v>37123</v>
      </c>
      <c r="AA19" s="3">
        <v>38229</v>
      </c>
      <c r="AB19" s="3">
        <v>32654</v>
      </c>
      <c r="AC19" s="3">
        <v>27129</v>
      </c>
      <c r="AD19" s="3">
        <v>21045</v>
      </c>
      <c r="AE19" s="3">
        <v>40784</v>
      </c>
      <c r="AF19" s="3">
        <v>36716</v>
      </c>
      <c r="AG19" s="3">
        <v>26196</v>
      </c>
      <c r="AH19" s="3">
        <v>29119</v>
      </c>
      <c r="AI19" s="3">
        <v>28079</v>
      </c>
      <c r="AJ19" s="3">
        <v>22900</v>
      </c>
    </row>
    <row r="20" spans="1:36" ht="18" customHeight="1">
      <c r="A20" s="4" t="s">
        <v>161</v>
      </c>
      <c r="B20" s="3">
        <v>1400</v>
      </c>
      <c r="C20" s="3">
        <v>2100</v>
      </c>
      <c r="D20" s="3">
        <v>2200</v>
      </c>
      <c r="E20" s="3">
        <v>5400</v>
      </c>
      <c r="F20" s="3">
        <v>3900</v>
      </c>
      <c r="G20" s="3">
        <v>2700</v>
      </c>
      <c r="H20" s="3">
        <v>3600</v>
      </c>
      <c r="I20" s="3">
        <v>1900</v>
      </c>
      <c r="J20" s="3">
        <v>2700</v>
      </c>
      <c r="K20" s="3">
        <v>900</v>
      </c>
      <c r="L20" s="3">
        <v>1245</v>
      </c>
      <c r="M20" s="3">
        <v>2806</v>
      </c>
      <c r="N20" s="3">
        <v>6868</v>
      </c>
      <c r="O20" s="3">
        <v>12981</v>
      </c>
      <c r="P20" s="3">
        <v>4580</v>
      </c>
      <c r="Q20" s="3">
        <v>7907</v>
      </c>
      <c r="R20" s="3">
        <v>6081</v>
      </c>
      <c r="S20" s="3">
        <v>12021</v>
      </c>
      <c r="T20" s="3">
        <v>12390</v>
      </c>
      <c r="U20" s="3">
        <v>23106</v>
      </c>
      <c r="V20" s="3">
        <v>15593</v>
      </c>
      <c r="W20" s="3">
        <v>2700</v>
      </c>
      <c r="X20" s="3">
        <v>6273</v>
      </c>
      <c r="Y20" s="3">
        <v>7147</v>
      </c>
      <c r="Z20" s="3">
        <v>9018</v>
      </c>
      <c r="AA20" s="3">
        <v>3485</v>
      </c>
      <c r="AB20" s="3">
        <v>4836</v>
      </c>
      <c r="AC20" s="3">
        <v>7464</v>
      </c>
      <c r="AD20" s="3">
        <v>8420</v>
      </c>
      <c r="AE20" s="3">
        <v>21992</v>
      </c>
      <c r="AF20" s="3">
        <v>24793</v>
      </c>
      <c r="AG20" s="3">
        <v>26160</v>
      </c>
      <c r="AH20" s="3">
        <v>32902</v>
      </c>
      <c r="AI20" s="3">
        <v>44128</v>
      </c>
      <c r="AJ20" s="3">
        <v>61000</v>
      </c>
    </row>
    <row r="21" spans="1:36" ht="18" customHeight="1">
      <c r="A21" s="4" t="s">
        <v>160</v>
      </c>
      <c r="B21" s="3">
        <v>486100</v>
      </c>
      <c r="C21" s="3">
        <v>614300</v>
      </c>
      <c r="D21" s="3">
        <v>690100</v>
      </c>
      <c r="E21" s="3">
        <v>643600</v>
      </c>
      <c r="F21" s="3">
        <v>696300</v>
      </c>
      <c r="G21" s="3">
        <v>616300</v>
      </c>
      <c r="H21" s="3">
        <v>570100</v>
      </c>
      <c r="I21" s="3">
        <v>645700</v>
      </c>
      <c r="J21" s="3">
        <v>600600</v>
      </c>
      <c r="K21" s="3">
        <v>617800</v>
      </c>
      <c r="L21" s="3">
        <v>530693</v>
      </c>
      <c r="M21" s="3">
        <v>496353</v>
      </c>
      <c r="N21" s="3">
        <v>529305</v>
      </c>
      <c r="O21" s="3">
        <v>442528</v>
      </c>
      <c r="P21" s="3">
        <v>435768</v>
      </c>
      <c r="Q21" s="3">
        <v>534767</v>
      </c>
      <c r="R21" s="3">
        <v>596934</v>
      </c>
      <c r="S21" s="3">
        <v>577412</v>
      </c>
      <c r="T21" s="3">
        <v>557610</v>
      </c>
      <c r="U21" s="3">
        <v>476377</v>
      </c>
      <c r="V21" s="3">
        <v>509540</v>
      </c>
      <c r="W21" s="3">
        <v>674399</v>
      </c>
      <c r="X21" s="3">
        <v>573405</v>
      </c>
      <c r="Y21" s="3">
        <v>572649</v>
      </c>
      <c r="Z21" s="3">
        <v>802977</v>
      </c>
      <c r="AA21" s="3">
        <v>623208</v>
      </c>
      <c r="AB21" s="3">
        <v>583949</v>
      </c>
      <c r="AC21" s="3">
        <v>528478</v>
      </c>
      <c r="AD21" s="3">
        <v>727192</v>
      </c>
      <c r="AE21" s="3">
        <v>459534</v>
      </c>
      <c r="AF21" s="3">
        <v>469569</v>
      </c>
      <c r="AG21" s="3">
        <v>463569</v>
      </c>
      <c r="AH21" s="3">
        <v>382629</v>
      </c>
      <c r="AI21" s="3">
        <v>386046</v>
      </c>
      <c r="AJ21" s="3"/>
    </row>
    <row r="22" spans="1:36" ht="18" customHeight="1">
      <c r="A22" s="4" t="s">
        <v>159</v>
      </c>
      <c r="B22" s="3">
        <v>2900</v>
      </c>
      <c r="C22" s="3">
        <v>4500</v>
      </c>
      <c r="D22" s="3">
        <v>5500</v>
      </c>
      <c r="E22" s="3">
        <v>3100</v>
      </c>
      <c r="F22" s="3">
        <v>6700</v>
      </c>
      <c r="G22" s="3">
        <v>10100</v>
      </c>
      <c r="H22" s="3">
        <v>28800</v>
      </c>
      <c r="I22" s="3">
        <v>60700</v>
      </c>
      <c r="J22" s="3">
        <v>66600</v>
      </c>
      <c r="K22" s="3">
        <v>100400</v>
      </c>
      <c r="L22" s="3">
        <v>84931</v>
      </c>
      <c r="M22" s="3">
        <v>69310</v>
      </c>
      <c r="N22" s="3">
        <v>68355</v>
      </c>
      <c r="O22" s="3">
        <v>53295</v>
      </c>
      <c r="P22" s="3">
        <v>48403</v>
      </c>
      <c r="Q22" s="3">
        <v>71204</v>
      </c>
      <c r="R22" s="3">
        <v>91260</v>
      </c>
      <c r="S22" s="3">
        <v>77863</v>
      </c>
      <c r="T22" s="3">
        <v>113499</v>
      </c>
      <c r="U22" s="3">
        <v>102808</v>
      </c>
      <c r="V22" s="3">
        <v>152507</v>
      </c>
      <c r="W22" s="3">
        <v>276446</v>
      </c>
      <c r="X22" s="3">
        <v>191931</v>
      </c>
      <c r="Y22" s="3">
        <v>201993</v>
      </c>
      <c r="Z22" s="3">
        <v>353611</v>
      </c>
      <c r="AA22" s="3">
        <v>263773</v>
      </c>
      <c r="AB22" s="3">
        <v>254337</v>
      </c>
      <c r="AC22" s="3">
        <v>205274</v>
      </c>
      <c r="AD22" s="3">
        <v>311913</v>
      </c>
      <c r="AE22" s="3">
        <v>157083</v>
      </c>
      <c r="AF22" s="3">
        <v>142492</v>
      </c>
      <c r="AG22" s="3">
        <v>158224</v>
      </c>
      <c r="AH22" s="3">
        <v>104983</v>
      </c>
      <c r="AI22" s="3">
        <v>109012</v>
      </c>
      <c r="AJ22" s="3">
        <v>240800</v>
      </c>
    </row>
    <row r="23" spans="1:36" ht="18" customHeight="1">
      <c r="A23" s="4" t="s">
        <v>158</v>
      </c>
      <c r="B23" s="3">
        <v>398500</v>
      </c>
      <c r="C23" s="3">
        <v>521000</v>
      </c>
      <c r="D23" s="3">
        <v>609200</v>
      </c>
      <c r="E23" s="3">
        <v>582100</v>
      </c>
      <c r="F23" s="3">
        <v>616000</v>
      </c>
      <c r="G23" s="3">
        <v>541800</v>
      </c>
      <c r="H23" s="3">
        <v>470200</v>
      </c>
      <c r="I23" s="3">
        <v>501100</v>
      </c>
      <c r="J23" s="3">
        <v>460200</v>
      </c>
      <c r="K23" s="3">
        <v>420300</v>
      </c>
      <c r="L23" s="3">
        <v>351995</v>
      </c>
      <c r="M23" s="3">
        <v>332720</v>
      </c>
      <c r="N23" s="3">
        <v>358088</v>
      </c>
      <c r="O23" s="3">
        <v>295262</v>
      </c>
      <c r="P23" s="3">
        <v>287946</v>
      </c>
      <c r="Q23" s="3">
        <v>341521</v>
      </c>
      <c r="R23" s="3">
        <v>377288</v>
      </c>
      <c r="S23" s="3">
        <v>369359</v>
      </c>
      <c r="T23" s="3">
        <v>320148</v>
      </c>
      <c r="U23" s="3">
        <v>254296</v>
      </c>
      <c r="V23" s="3">
        <v>224796</v>
      </c>
      <c r="W23" s="3">
        <v>251306</v>
      </c>
      <c r="X23" s="3">
        <v>212287</v>
      </c>
      <c r="Y23" s="3">
        <v>202824</v>
      </c>
      <c r="Z23" s="3">
        <v>258548</v>
      </c>
      <c r="AA23" s="3">
        <v>199068</v>
      </c>
      <c r="AB23" s="3">
        <v>170079</v>
      </c>
      <c r="AC23" s="3">
        <v>141122</v>
      </c>
      <c r="AD23" s="3">
        <v>219283</v>
      </c>
      <c r="AE23" s="3">
        <v>154445</v>
      </c>
      <c r="AF23" s="3">
        <v>140891</v>
      </c>
      <c r="AG23" s="3">
        <v>120867</v>
      </c>
      <c r="AH23" s="3">
        <v>102404</v>
      </c>
      <c r="AI23" s="3">
        <v>117671</v>
      </c>
      <c r="AJ23" s="3">
        <v>96400</v>
      </c>
    </row>
    <row r="24" spans="1:36" ht="18" customHeight="1">
      <c r="A24" s="4" t="s">
        <v>157</v>
      </c>
      <c r="B24" s="3"/>
      <c r="C24" s="3"/>
      <c r="D24" s="3"/>
      <c r="E24" s="3"/>
      <c r="F24" s="3"/>
      <c r="G24" s="3"/>
      <c r="H24" s="3"/>
      <c r="I24" s="3"/>
      <c r="J24" s="3"/>
      <c r="K24" s="3">
        <v>19100</v>
      </c>
      <c r="L24" s="3">
        <v>21655</v>
      </c>
      <c r="M24" s="3">
        <v>18056</v>
      </c>
      <c r="N24" s="3">
        <v>15517</v>
      </c>
      <c r="O24" s="3">
        <v>12380</v>
      </c>
      <c r="P24" s="3">
        <v>7984</v>
      </c>
      <c r="Q24" s="3">
        <v>11016</v>
      </c>
      <c r="R24" s="3">
        <v>9076</v>
      </c>
      <c r="S24" s="3">
        <v>13138</v>
      </c>
      <c r="T24" s="3">
        <v>10549</v>
      </c>
      <c r="U24" s="3">
        <v>11490</v>
      </c>
      <c r="V24" s="3">
        <v>19726</v>
      </c>
      <c r="W24" s="3">
        <v>20955</v>
      </c>
      <c r="X24" s="3">
        <v>22248</v>
      </c>
      <c r="Y24" s="3">
        <v>23161</v>
      </c>
      <c r="Z24" s="3">
        <v>33162</v>
      </c>
      <c r="AA24" s="3">
        <v>29197</v>
      </c>
      <c r="AB24" s="3">
        <v>15468</v>
      </c>
      <c r="AC24" s="3">
        <v>11720</v>
      </c>
      <c r="AD24" s="3">
        <v>10095</v>
      </c>
      <c r="AE24" s="3">
        <v>9749</v>
      </c>
      <c r="AF24" s="3">
        <v>11087</v>
      </c>
      <c r="AG24" s="3">
        <v>11732</v>
      </c>
      <c r="AH24" s="3">
        <v>7603</v>
      </c>
      <c r="AI24" s="3">
        <v>9637</v>
      </c>
      <c r="AJ24" s="3">
        <v>10200</v>
      </c>
    </row>
    <row r="25" spans="1:36" ht="18" customHeight="1">
      <c r="A25" s="4" t="s">
        <v>156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>
        <v>610</v>
      </c>
      <c r="Y25" s="3">
        <v>911</v>
      </c>
      <c r="Z25" s="3">
        <v>894</v>
      </c>
      <c r="AA25" s="3">
        <v>548</v>
      </c>
      <c r="AB25" s="3">
        <v>439</v>
      </c>
      <c r="AC25" s="3">
        <v>190</v>
      </c>
      <c r="AD25" s="3">
        <v>481</v>
      </c>
      <c r="AE25" s="3">
        <v>393</v>
      </c>
      <c r="AF25" s="3">
        <v>351</v>
      </c>
      <c r="AG25" s="3">
        <v>200</v>
      </c>
      <c r="AH25" s="3">
        <v>449</v>
      </c>
      <c r="AI25" s="3">
        <v>400</v>
      </c>
      <c r="AJ25" s="3">
        <v>400</v>
      </c>
    </row>
    <row r="26" spans="1:36" ht="18" customHeight="1">
      <c r="A26" s="4" t="s">
        <v>155</v>
      </c>
      <c r="B26" s="3">
        <v>77400</v>
      </c>
      <c r="C26" s="3">
        <v>81100</v>
      </c>
      <c r="D26" s="3">
        <v>61700</v>
      </c>
      <c r="E26" s="3">
        <v>43200</v>
      </c>
      <c r="F26" s="3">
        <v>54500</v>
      </c>
      <c r="G26" s="3">
        <v>47400</v>
      </c>
      <c r="H26" s="3">
        <v>51600</v>
      </c>
      <c r="I26" s="3">
        <v>56100</v>
      </c>
      <c r="J26" s="3">
        <v>49600</v>
      </c>
      <c r="K26" s="3">
        <v>51200</v>
      </c>
      <c r="L26" s="3">
        <v>44306</v>
      </c>
      <c r="M26" s="3">
        <v>47919</v>
      </c>
      <c r="N26" s="3">
        <v>54993</v>
      </c>
      <c r="O26" s="3">
        <v>48210</v>
      </c>
      <c r="P26" s="3">
        <v>52789</v>
      </c>
      <c r="Q26" s="3">
        <v>59560</v>
      </c>
      <c r="R26" s="3">
        <v>59309</v>
      </c>
      <c r="S26" s="3">
        <v>61711</v>
      </c>
      <c r="T26" s="3">
        <v>68020</v>
      </c>
      <c r="U26" s="3">
        <v>63795</v>
      </c>
      <c r="V26" s="3">
        <v>62297</v>
      </c>
      <c r="W26" s="3">
        <v>63871</v>
      </c>
      <c r="X26" s="3">
        <v>71903</v>
      </c>
      <c r="Y26" s="3">
        <v>73980</v>
      </c>
      <c r="Z26" s="3">
        <v>76184</v>
      </c>
      <c r="AA26" s="3">
        <v>64322</v>
      </c>
      <c r="AB26" s="3">
        <v>71125</v>
      </c>
      <c r="AC26" s="3">
        <v>82912</v>
      </c>
      <c r="AD26" s="3">
        <v>105446</v>
      </c>
      <c r="AE26" s="3">
        <v>88709</v>
      </c>
      <c r="AF26" s="3">
        <v>105343</v>
      </c>
      <c r="AG26" s="3">
        <v>94297</v>
      </c>
      <c r="AH26" s="3">
        <v>80854</v>
      </c>
      <c r="AI26" s="3">
        <v>92901</v>
      </c>
      <c r="AJ26" s="3">
        <v>99800</v>
      </c>
    </row>
    <row r="27" spans="1:36" ht="18" customHeight="1">
      <c r="A27" s="4" t="s">
        <v>154</v>
      </c>
      <c r="B27" s="3">
        <v>300</v>
      </c>
      <c r="C27" s="3">
        <v>600</v>
      </c>
      <c r="D27" s="3">
        <v>600</v>
      </c>
      <c r="E27" s="3">
        <v>2400</v>
      </c>
      <c r="F27" s="3">
        <v>1200</v>
      </c>
      <c r="G27" s="3">
        <v>1000</v>
      </c>
      <c r="H27" s="3">
        <v>1900</v>
      </c>
      <c r="I27" s="3">
        <v>4400</v>
      </c>
      <c r="J27" s="3">
        <v>8300</v>
      </c>
      <c r="K27" s="3">
        <v>15100</v>
      </c>
      <c r="L27" s="3">
        <v>16601</v>
      </c>
      <c r="M27" s="3">
        <v>16864</v>
      </c>
      <c r="N27" s="3">
        <v>17025</v>
      </c>
      <c r="O27" s="3">
        <v>16347</v>
      </c>
      <c r="P27" s="3">
        <v>21953</v>
      </c>
      <c r="Q27" s="3">
        <v>28412</v>
      </c>
      <c r="R27" s="3">
        <v>31337</v>
      </c>
      <c r="S27" s="3">
        <v>21736</v>
      </c>
      <c r="T27" s="3">
        <v>27505</v>
      </c>
      <c r="U27" s="3">
        <v>21807</v>
      </c>
      <c r="V27" s="3">
        <v>19819</v>
      </c>
      <c r="W27" s="3">
        <v>27496</v>
      </c>
      <c r="X27" s="3">
        <v>36741</v>
      </c>
      <c r="Y27" s="3">
        <v>30686</v>
      </c>
      <c r="Z27" s="3">
        <v>37738</v>
      </c>
      <c r="AA27" s="3">
        <v>36819</v>
      </c>
      <c r="AB27" s="3">
        <v>45166</v>
      </c>
      <c r="AC27" s="3">
        <v>64313</v>
      </c>
      <c r="AD27" s="3">
        <v>54546</v>
      </c>
      <c r="AE27" s="3">
        <v>28707</v>
      </c>
      <c r="AF27" s="3">
        <v>39746</v>
      </c>
      <c r="AG27" s="3">
        <v>50321</v>
      </c>
      <c r="AH27" s="3">
        <v>59074</v>
      </c>
      <c r="AI27" s="3">
        <v>45753</v>
      </c>
      <c r="AJ27" s="3">
        <v>55000</v>
      </c>
    </row>
    <row r="28" spans="1:36" ht="18" customHeight="1">
      <c r="A28" s="4" t="s">
        <v>153</v>
      </c>
      <c r="B28" s="3">
        <v>7000</v>
      </c>
      <c r="C28" s="3">
        <v>7100</v>
      </c>
      <c r="D28" s="3">
        <v>13100</v>
      </c>
      <c r="E28" s="3">
        <v>12800</v>
      </c>
      <c r="F28" s="3">
        <v>17900</v>
      </c>
      <c r="G28" s="3">
        <v>16000</v>
      </c>
      <c r="H28" s="3">
        <v>17600</v>
      </c>
      <c r="I28" s="3">
        <v>23400</v>
      </c>
      <c r="J28" s="3">
        <v>15900</v>
      </c>
      <c r="K28" s="3">
        <v>11600</v>
      </c>
      <c r="L28" s="3">
        <v>11024</v>
      </c>
      <c r="M28" s="3">
        <v>11132</v>
      </c>
      <c r="N28" s="3">
        <v>12414</v>
      </c>
      <c r="O28" s="3">
        <v>14276</v>
      </c>
      <c r="P28" s="3">
        <v>15206</v>
      </c>
      <c r="Q28" s="3">
        <v>21273</v>
      </c>
      <c r="R28" s="3">
        <v>26396</v>
      </c>
      <c r="S28" s="3">
        <v>27489</v>
      </c>
      <c r="T28" s="3">
        <v>10081</v>
      </c>
      <c r="U28" s="3">
        <v>16506</v>
      </c>
      <c r="V28" s="3">
        <v>22494</v>
      </c>
      <c r="W28" s="3">
        <v>23954</v>
      </c>
      <c r="X28" s="3">
        <v>23106</v>
      </c>
      <c r="Y28" s="3">
        <v>20429</v>
      </c>
      <c r="Z28" s="3">
        <v>22792</v>
      </c>
      <c r="AA28" s="3">
        <v>17303</v>
      </c>
      <c r="AB28" s="3">
        <v>14006</v>
      </c>
      <c r="AC28" s="3">
        <v>11086</v>
      </c>
      <c r="AD28" s="3">
        <v>11910</v>
      </c>
      <c r="AE28" s="3">
        <v>7270</v>
      </c>
      <c r="AF28" s="3">
        <v>8605</v>
      </c>
      <c r="AG28" s="3">
        <v>8344</v>
      </c>
      <c r="AH28" s="3">
        <v>6661</v>
      </c>
      <c r="AI28" s="3">
        <v>4907</v>
      </c>
      <c r="AJ28" s="3">
        <v>3700</v>
      </c>
    </row>
    <row r="29" spans="1:36" ht="18" customHeight="1">
      <c r="A29" s="4" t="s">
        <v>152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>
        <v>2913</v>
      </c>
      <c r="O29" s="3">
        <v>2730</v>
      </c>
      <c r="P29" s="3">
        <v>1355</v>
      </c>
      <c r="Q29" s="3">
        <v>1585</v>
      </c>
      <c r="R29" s="3">
        <v>2002</v>
      </c>
      <c r="S29" s="3">
        <v>5389</v>
      </c>
      <c r="T29" s="3">
        <v>7553</v>
      </c>
      <c r="U29" s="3">
        <v>5492</v>
      </c>
      <c r="V29" s="3">
        <v>7186</v>
      </c>
      <c r="W29" s="3">
        <v>9617</v>
      </c>
      <c r="X29" s="3">
        <v>13940</v>
      </c>
      <c r="Y29" s="3">
        <v>17800</v>
      </c>
      <c r="Z29" s="3">
        <v>19167</v>
      </c>
      <c r="AA29" s="3">
        <v>11965</v>
      </c>
      <c r="AB29" s="3">
        <v>13198</v>
      </c>
      <c r="AC29" s="3">
        <v>11733</v>
      </c>
      <c r="AD29" s="3">
        <v>13394</v>
      </c>
      <c r="AE29" s="3">
        <v>12979</v>
      </c>
      <c r="AF29" s="3">
        <v>20745</v>
      </c>
      <c r="AG29" s="3">
        <v>19207</v>
      </c>
      <c r="AH29" s="3">
        <v>19525</v>
      </c>
      <c r="AI29" s="3">
        <v>5220</v>
      </c>
      <c r="AJ29" s="3">
        <v>18600</v>
      </c>
    </row>
    <row r="30" spans="1:36" ht="18" customHeight="1">
      <c r="A30" s="4" t="s">
        <v>151</v>
      </c>
      <c r="B30" s="3">
        <v>82200</v>
      </c>
      <c r="C30" s="3">
        <v>64900</v>
      </c>
      <c r="D30" s="3">
        <v>30600</v>
      </c>
      <c r="E30" s="3">
        <v>20500</v>
      </c>
      <c r="F30" s="3">
        <v>23400</v>
      </c>
      <c r="G30" s="3">
        <v>26300</v>
      </c>
      <c r="H30" s="3">
        <v>36700</v>
      </c>
      <c r="I30" s="3">
        <v>52300</v>
      </c>
      <c r="J30" s="3">
        <v>66100</v>
      </c>
      <c r="K30" s="3">
        <v>49300</v>
      </c>
      <c r="L30" s="3">
        <v>39771</v>
      </c>
      <c r="M30" s="3">
        <v>36721</v>
      </c>
      <c r="N30" s="3">
        <v>36181</v>
      </c>
      <c r="O30" s="3">
        <v>21623</v>
      </c>
      <c r="P30" s="3">
        <v>30509</v>
      </c>
      <c r="Q30" s="3">
        <v>35843</v>
      </c>
      <c r="R30" s="3">
        <v>43026</v>
      </c>
      <c r="S30" s="3">
        <v>40643</v>
      </c>
      <c r="T30" s="3">
        <v>36665</v>
      </c>
      <c r="U30" s="3">
        <v>47661</v>
      </c>
      <c r="V30" s="3">
        <v>54744</v>
      </c>
      <c r="W30" s="3">
        <v>46277</v>
      </c>
      <c r="X30" s="3">
        <v>43602</v>
      </c>
      <c r="Y30" s="3">
        <v>44681</v>
      </c>
      <c r="Z30" s="3">
        <v>82073</v>
      </c>
      <c r="AA30" s="3">
        <v>157410</v>
      </c>
      <c r="AB30" s="3">
        <v>238147</v>
      </c>
      <c r="AC30" s="3">
        <v>260870</v>
      </c>
      <c r="AD30" s="3">
        <v>194820</v>
      </c>
      <c r="AE30" s="3">
        <v>148115</v>
      </c>
      <c r="AF30" s="3">
        <v>134415</v>
      </c>
      <c r="AG30" s="3">
        <v>157388</v>
      </c>
      <c r="AH30" s="3">
        <v>146916</v>
      </c>
      <c r="AI30" s="3">
        <v>176250</v>
      </c>
      <c r="AJ30" s="3">
        <v>201700</v>
      </c>
    </row>
    <row r="31" spans="1:36" ht="18" customHeight="1">
      <c r="A31" s="4" t="s">
        <v>150</v>
      </c>
      <c r="B31" s="3">
        <v>42200</v>
      </c>
      <c r="C31" s="3">
        <v>32900</v>
      </c>
      <c r="D31" s="3">
        <v>12700</v>
      </c>
      <c r="E31" s="3">
        <v>5700</v>
      </c>
      <c r="F31" s="3">
        <v>8500</v>
      </c>
      <c r="G31" s="3">
        <v>11700</v>
      </c>
      <c r="H31" s="3">
        <v>15400</v>
      </c>
      <c r="I31" s="3">
        <v>30400</v>
      </c>
      <c r="J31" s="3">
        <v>44300</v>
      </c>
      <c r="K31" s="3">
        <v>32700</v>
      </c>
      <c r="L31" s="3">
        <v>25200</v>
      </c>
      <c r="M31" s="3">
        <v>21700</v>
      </c>
      <c r="N31" s="3">
        <v>18400</v>
      </c>
      <c r="O31" s="3">
        <v>7425</v>
      </c>
      <c r="P31" s="3">
        <v>11556</v>
      </c>
      <c r="Q31" s="3">
        <v>12321</v>
      </c>
      <c r="R31" s="3">
        <v>14825</v>
      </c>
      <c r="S31" s="3">
        <v>15575</v>
      </c>
      <c r="T31" s="3">
        <v>15274</v>
      </c>
      <c r="U31" s="3">
        <v>25219</v>
      </c>
      <c r="V31" s="3">
        <v>29109</v>
      </c>
      <c r="W31" s="3">
        <v>26980</v>
      </c>
      <c r="X31" s="3">
        <v>24888</v>
      </c>
      <c r="Y31" s="3">
        <v>24029</v>
      </c>
      <c r="Z31" s="3">
        <v>41064</v>
      </c>
      <c r="AA31" s="3">
        <v>79533</v>
      </c>
      <c r="AB31" s="3">
        <v>153184</v>
      </c>
      <c r="AC31" s="3">
        <v>171130</v>
      </c>
      <c r="AD31" s="3">
        <v>109492</v>
      </c>
      <c r="AE31" s="3">
        <v>78839</v>
      </c>
      <c r="AF31" s="3">
        <v>62803</v>
      </c>
      <c r="AG31" s="3">
        <v>64012</v>
      </c>
      <c r="AH31" s="3">
        <v>74026</v>
      </c>
      <c r="AI31" s="3">
        <v>75408</v>
      </c>
      <c r="AJ31" s="3">
        <v>88800</v>
      </c>
    </row>
    <row r="32" spans="1:36" ht="18" customHeight="1">
      <c r="A32" s="4" t="s">
        <v>149</v>
      </c>
      <c r="B32" s="3">
        <v>3200</v>
      </c>
      <c r="C32" s="3">
        <v>1900</v>
      </c>
      <c r="D32" s="3">
        <v>400</v>
      </c>
      <c r="E32" s="3">
        <v>400</v>
      </c>
      <c r="F32" s="3">
        <v>1200</v>
      </c>
      <c r="G32" s="3">
        <v>1200</v>
      </c>
      <c r="H32" s="3">
        <v>2600</v>
      </c>
      <c r="I32" s="3">
        <v>2400</v>
      </c>
      <c r="J32" s="3">
        <v>2600</v>
      </c>
      <c r="K32" s="3">
        <v>2000</v>
      </c>
      <c r="L32" s="3">
        <v>1400</v>
      </c>
      <c r="M32" s="3">
        <v>2200</v>
      </c>
      <c r="N32" s="3">
        <v>3200</v>
      </c>
      <c r="O32" s="3">
        <v>1761</v>
      </c>
      <c r="P32" s="3">
        <v>2309</v>
      </c>
      <c r="Q32" s="3">
        <v>3901</v>
      </c>
      <c r="R32" s="3">
        <v>4385</v>
      </c>
      <c r="S32" s="3">
        <v>1817</v>
      </c>
      <c r="T32" s="3">
        <v>2632</v>
      </c>
      <c r="U32" s="3">
        <v>2144</v>
      </c>
      <c r="V32" s="3">
        <v>3129</v>
      </c>
      <c r="W32" s="3">
        <v>4079</v>
      </c>
      <c r="X32" s="3">
        <v>4847</v>
      </c>
      <c r="Y32" s="3">
        <v>6946</v>
      </c>
      <c r="Z32" s="3">
        <v>21711</v>
      </c>
      <c r="AA32" s="3">
        <v>61584</v>
      </c>
      <c r="AB32" s="3">
        <v>68169</v>
      </c>
      <c r="AC32" s="3">
        <v>72772</v>
      </c>
      <c r="AD32" s="3">
        <v>71482</v>
      </c>
      <c r="AE32" s="3">
        <v>56468</v>
      </c>
      <c r="AF32" s="3">
        <v>58734</v>
      </c>
      <c r="AG32" s="3">
        <v>77751</v>
      </c>
      <c r="AH32" s="3">
        <v>55998</v>
      </c>
      <c r="AI32" s="3">
        <v>82016</v>
      </c>
      <c r="AJ32" s="3">
        <v>86200</v>
      </c>
    </row>
    <row r="33" spans="1:36" ht="18" customHeight="1">
      <c r="A33" s="4" t="s">
        <v>148</v>
      </c>
      <c r="B33" s="3">
        <v>27200</v>
      </c>
      <c r="C33" s="3">
        <v>23700</v>
      </c>
      <c r="D33" s="3">
        <v>13900</v>
      </c>
      <c r="E33" s="3">
        <v>11000</v>
      </c>
      <c r="F33" s="3">
        <v>10800</v>
      </c>
      <c r="G33" s="3">
        <v>9800</v>
      </c>
      <c r="H33" s="3">
        <v>12100</v>
      </c>
      <c r="I33" s="3">
        <v>1400</v>
      </c>
      <c r="J33" s="3">
        <v>12700</v>
      </c>
      <c r="K33" s="3">
        <v>10500</v>
      </c>
      <c r="L33" s="3">
        <v>10000</v>
      </c>
      <c r="M33" s="3">
        <v>10100</v>
      </c>
      <c r="N33" s="3">
        <v>9900</v>
      </c>
      <c r="O33" s="3">
        <v>2223</v>
      </c>
      <c r="P33" s="3">
        <v>1361</v>
      </c>
      <c r="Q33" s="3">
        <v>2619</v>
      </c>
      <c r="R33" s="3">
        <v>1878</v>
      </c>
      <c r="S33" s="3">
        <v>1854</v>
      </c>
      <c r="T33" s="3">
        <v>940</v>
      </c>
      <c r="U33" s="3">
        <v>878</v>
      </c>
      <c r="V33" s="3">
        <v>2328</v>
      </c>
      <c r="W33" s="3">
        <v>2066</v>
      </c>
      <c r="X33" s="3">
        <v>2281</v>
      </c>
      <c r="Y33" s="3">
        <v>2201</v>
      </c>
      <c r="Z33" s="3">
        <v>2090</v>
      </c>
      <c r="AA33" s="3">
        <v>1306</v>
      </c>
      <c r="AB33" s="3">
        <v>764</v>
      </c>
      <c r="AC33" s="3">
        <v>481</v>
      </c>
      <c r="AD33" s="3">
        <v>348</v>
      </c>
      <c r="AE33" s="3">
        <v>305</v>
      </c>
      <c r="AF33" s="3">
        <v>594</v>
      </c>
      <c r="AG33" s="3">
        <v>768</v>
      </c>
      <c r="AH33" s="3">
        <v>1261</v>
      </c>
      <c r="AI33" s="3">
        <v>1098</v>
      </c>
      <c r="AJ33" s="3"/>
    </row>
    <row r="34" spans="1:36" ht="30" customHeight="1">
      <c r="A34" s="4" t="s">
        <v>147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v>8168</v>
      </c>
      <c r="P34" s="3">
        <v>12695</v>
      </c>
      <c r="Q34" s="3">
        <v>12059</v>
      </c>
      <c r="R34" s="3">
        <v>9990</v>
      </c>
      <c r="S34" s="3">
        <v>11033</v>
      </c>
      <c r="T34" s="3">
        <v>10350</v>
      </c>
      <c r="U34" s="3">
        <v>9054</v>
      </c>
      <c r="V34" s="3">
        <v>8051</v>
      </c>
      <c r="W34" s="3">
        <v>6889</v>
      </c>
      <c r="X34" s="3">
        <v>6439</v>
      </c>
      <c r="Y34" s="3">
        <v>7164</v>
      </c>
      <c r="Z34" s="3">
        <v>13824</v>
      </c>
      <c r="AA34" s="3">
        <v>11393</v>
      </c>
      <c r="AB34" s="3">
        <v>11846</v>
      </c>
      <c r="AC34" s="3">
        <v>13139</v>
      </c>
      <c r="AD34" s="3">
        <v>10678</v>
      </c>
      <c r="AE34" s="3">
        <v>8574</v>
      </c>
      <c r="AF34" s="3">
        <v>7992</v>
      </c>
      <c r="AG34" s="3">
        <v>10050</v>
      </c>
      <c r="AH34" s="3">
        <v>10775</v>
      </c>
      <c r="AI34" s="3">
        <v>13782</v>
      </c>
      <c r="AJ34" s="3">
        <v>23100</v>
      </c>
    </row>
    <row r="35" spans="1:36" ht="18" customHeight="1">
      <c r="A35" s="4" t="s">
        <v>146</v>
      </c>
      <c r="B35" s="3">
        <v>2600</v>
      </c>
      <c r="C35" s="3">
        <v>1700</v>
      </c>
      <c r="D35" s="3">
        <v>1100</v>
      </c>
      <c r="E35" s="3">
        <v>1000</v>
      </c>
      <c r="F35" s="3">
        <v>800</v>
      </c>
      <c r="G35" s="3">
        <v>900</v>
      </c>
      <c r="H35" s="3">
        <v>2500</v>
      </c>
      <c r="I35" s="3">
        <v>3100</v>
      </c>
      <c r="J35" s="3">
        <v>4000</v>
      </c>
      <c r="K35" s="3">
        <v>1700</v>
      </c>
      <c r="L35" s="3">
        <v>1900</v>
      </c>
      <c r="M35" s="3">
        <v>1500</v>
      </c>
      <c r="N35" s="3">
        <v>1600</v>
      </c>
      <c r="O35" s="3">
        <v>2041</v>
      </c>
      <c r="P35" s="3">
        <v>2586</v>
      </c>
      <c r="Q35" s="3">
        <v>4943</v>
      </c>
      <c r="R35" s="3">
        <v>11915</v>
      </c>
      <c r="S35" s="3">
        <v>10359</v>
      </c>
      <c r="T35" s="3">
        <v>7467</v>
      </c>
      <c r="U35" s="3">
        <v>10366</v>
      </c>
      <c r="V35" s="3">
        <v>12108</v>
      </c>
      <c r="W35" s="3">
        <v>6251</v>
      </c>
      <c r="X35" s="3">
        <v>5134</v>
      </c>
      <c r="Y35" s="3">
        <v>4314</v>
      </c>
      <c r="Z35" s="3">
        <v>3367</v>
      </c>
      <c r="AA35" s="3">
        <v>3574</v>
      </c>
      <c r="AB35" s="3">
        <v>4141</v>
      </c>
      <c r="AC35" s="3">
        <v>3315</v>
      </c>
      <c r="AD35" s="3">
        <v>2817</v>
      </c>
      <c r="AE35" s="3">
        <v>3926</v>
      </c>
      <c r="AF35" s="3">
        <v>4251</v>
      </c>
      <c r="AG35" s="3">
        <v>4801</v>
      </c>
      <c r="AH35" s="3">
        <v>4856</v>
      </c>
      <c r="AI35" s="3">
        <v>3946</v>
      </c>
      <c r="AJ35" s="3">
        <v>3600</v>
      </c>
    </row>
    <row r="36" spans="1:36" ht="30" customHeight="1">
      <c r="A36" s="4" t="s">
        <v>145</v>
      </c>
      <c r="B36" s="3">
        <v>32100</v>
      </c>
      <c r="C36" s="3">
        <v>29900</v>
      </c>
      <c r="D36" s="3">
        <v>32600</v>
      </c>
      <c r="E36" s="3">
        <v>34700</v>
      </c>
      <c r="F36" s="3">
        <v>26600</v>
      </c>
      <c r="G36" s="3">
        <v>24300</v>
      </c>
      <c r="H36" s="3">
        <v>31200</v>
      </c>
      <c r="I36" s="3">
        <v>35200</v>
      </c>
      <c r="J36" s="3">
        <v>30000</v>
      </c>
      <c r="K36" s="3">
        <v>30600</v>
      </c>
      <c r="L36" s="3">
        <v>27659</v>
      </c>
      <c r="M36" s="3">
        <v>26527</v>
      </c>
      <c r="N36" s="3">
        <v>29242</v>
      </c>
      <c r="O36" s="3">
        <v>25624</v>
      </c>
      <c r="P36" s="3">
        <v>23318</v>
      </c>
      <c r="Q36" s="3">
        <v>20978</v>
      </c>
      <c r="R36" s="3">
        <v>18508</v>
      </c>
      <c r="S36" s="3">
        <v>16916</v>
      </c>
      <c r="T36" s="3">
        <v>8687</v>
      </c>
      <c r="U36" s="3">
        <v>15113</v>
      </c>
      <c r="V36" s="3">
        <v>15360</v>
      </c>
      <c r="W36" s="3">
        <v>17681</v>
      </c>
      <c r="X36" s="3">
        <v>19225</v>
      </c>
      <c r="Y36" s="3">
        <v>17763</v>
      </c>
      <c r="Z36" s="3">
        <v>17055</v>
      </c>
      <c r="AA36" s="3">
        <v>12269</v>
      </c>
      <c r="AB36" s="3">
        <v>15334</v>
      </c>
      <c r="AC36" s="3">
        <v>18527</v>
      </c>
      <c r="AD36" s="3">
        <v>16190</v>
      </c>
      <c r="AE36" s="3">
        <v>14723</v>
      </c>
      <c r="AF36" s="3">
        <v>15087</v>
      </c>
      <c r="AG36" s="3">
        <v>15560</v>
      </c>
      <c r="AH36" s="3">
        <v>11787</v>
      </c>
      <c r="AI36" s="3">
        <v>15868</v>
      </c>
      <c r="AJ36" s="3">
        <v>13700</v>
      </c>
    </row>
    <row r="37" spans="1:36" ht="18" customHeight="1">
      <c r="A37" s="4" t="s">
        <v>144</v>
      </c>
      <c r="B37" s="3">
        <v>11200</v>
      </c>
      <c r="C37" s="3">
        <v>8700</v>
      </c>
      <c r="D37" s="3">
        <v>5200</v>
      </c>
      <c r="E37" s="3">
        <v>2000</v>
      </c>
      <c r="F37" s="3">
        <v>12000</v>
      </c>
      <c r="G37" s="3">
        <v>13900</v>
      </c>
      <c r="H37" s="3">
        <v>11800</v>
      </c>
      <c r="I37" s="3">
        <v>22100</v>
      </c>
      <c r="J37" s="3">
        <v>38600</v>
      </c>
      <c r="K37" s="3">
        <v>83800</v>
      </c>
      <c r="L37" s="3">
        <v>55419</v>
      </c>
      <c r="M37" s="3">
        <v>50673</v>
      </c>
      <c r="N37" s="3">
        <v>60029</v>
      </c>
      <c r="O37" s="3">
        <v>66587</v>
      </c>
      <c r="P37" s="3">
        <v>100612</v>
      </c>
      <c r="Q37" s="3">
        <v>109380</v>
      </c>
      <c r="R37" s="3">
        <v>150851</v>
      </c>
      <c r="S37" s="3">
        <v>174391</v>
      </c>
      <c r="T37" s="3">
        <v>161559</v>
      </c>
      <c r="U37" s="3">
        <v>191921</v>
      </c>
      <c r="V37" s="3">
        <v>256677</v>
      </c>
      <c r="W37" s="3">
        <v>253213</v>
      </c>
      <c r="X37" s="3">
        <v>263447</v>
      </c>
      <c r="Y37" s="3">
        <v>260866</v>
      </c>
      <c r="Z37" s="3">
        <v>216143</v>
      </c>
      <c r="AA37" s="3">
        <v>164609</v>
      </c>
      <c r="AB37" s="3">
        <v>155929</v>
      </c>
      <c r="AC37" s="3">
        <v>185274</v>
      </c>
      <c r="AD37" s="3">
        <v>209173</v>
      </c>
      <c r="AE37" s="3">
        <v>245734</v>
      </c>
      <c r="AF37" s="3">
        <v>285698</v>
      </c>
      <c r="AG37" s="3">
        <v>314888</v>
      </c>
      <c r="AH37" s="3">
        <v>352546</v>
      </c>
      <c r="AI37" s="3">
        <v>307697</v>
      </c>
      <c r="AJ37" s="3">
        <v>314300</v>
      </c>
    </row>
    <row r="38" spans="1:36" ht="18" customHeight="1">
      <c r="A38" s="4" t="s">
        <v>143</v>
      </c>
      <c r="B38" s="3">
        <v>10800</v>
      </c>
      <c r="C38" s="3">
        <v>8600</v>
      </c>
      <c r="D38" s="3">
        <v>5100</v>
      </c>
      <c r="E38" s="3">
        <v>1300</v>
      </c>
      <c r="F38" s="3">
        <v>800</v>
      </c>
      <c r="G38" s="3">
        <v>3600</v>
      </c>
      <c r="H38" s="3">
        <v>900</v>
      </c>
      <c r="I38" s="3">
        <v>300</v>
      </c>
      <c r="J38" s="3">
        <v>1200</v>
      </c>
      <c r="K38" s="3">
        <v>3000</v>
      </c>
      <c r="L38" s="3">
        <v>5360</v>
      </c>
      <c r="M38" s="3">
        <v>12205</v>
      </c>
      <c r="N38" s="3">
        <v>21004</v>
      </c>
      <c r="O38" s="3">
        <v>8029</v>
      </c>
      <c r="P38" s="3">
        <v>24256</v>
      </c>
      <c r="Q38" s="3">
        <v>28942</v>
      </c>
      <c r="R38" s="3">
        <v>26424</v>
      </c>
      <c r="S38" s="3">
        <v>67980</v>
      </c>
      <c r="T38" s="3">
        <v>65646</v>
      </c>
      <c r="U38" s="3">
        <v>106466</v>
      </c>
      <c r="V38" s="3">
        <v>92231</v>
      </c>
      <c r="W38" s="3">
        <v>24040</v>
      </c>
      <c r="X38" s="3">
        <v>78278</v>
      </c>
      <c r="Y38" s="3">
        <v>117502</v>
      </c>
      <c r="Z38" s="3">
        <v>104844</v>
      </c>
      <c r="AA38" s="3">
        <v>123485</v>
      </c>
      <c r="AB38" s="3">
        <v>124967</v>
      </c>
      <c r="AC38" s="3">
        <v>159803</v>
      </c>
      <c r="AD38" s="3">
        <v>145186</v>
      </c>
      <c r="AE38" s="3">
        <v>224259</v>
      </c>
      <c r="AF38" s="3">
        <v>274200</v>
      </c>
      <c r="AG38" s="3">
        <v>295904</v>
      </c>
      <c r="AH38" s="3">
        <v>336365</v>
      </c>
      <c r="AI38" s="3">
        <v>300432</v>
      </c>
      <c r="AJ38" s="3">
        <v>301100</v>
      </c>
    </row>
    <row r="39" spans="1:36" ht="18" customHeight="1">
      <c r="A39" s="4" t="s">
        <v>142</v>
      </c>
      <c r="B39" s="3">
        <v>400</v>
      </c>
      <c r="C39" s="3">
        <v>100</v>
      </c>
      <c r="D39" s="3">
        <v>100</v>
      </c>
      <c r="E39" s="3">
        <v>700</v>
      </c>
      <c r="F39" s="3">
        <v>11200</v>
      </c>
      <c r="G39" s="3">
        <v>10300</v>
      </c>
      <c r="H39" s="3">
        <v>10900</v>
      </c>
      <c r="I39" s="3">
        <v>21800</v>
      </c>
      <c r="J39" s="3">
        <v>37400</v>
      </c>
      <c r="K39" s="3">
        <v>80800</v>
      </c>
      <c r="L39" s="3">
        <v>50059</v>
      </c>
      <c r="M39" s="3">
        <v>38468</v>
      </c>
      <c r="N39" s="3">
        <v>39025</v>
      </c>
      <c r="O39" s="3">
        <v>58558</v>
      </c>
      <c r="P39" s="3">
        <v>76356</v>
      </c>
      <c r="Q39" s="3">
        <v>80438</v>
      </c>
      <c r="R39" s="3">
        <v>124427</v>
      </c>
      <c r="S39" s="3">
        <v>106411</v>
      </c>
      <c r="T39" s="3">
        <v>95913</v>
      </c>
      <c r="U39" s="3">
        <v>85455</v>
      </c>
      <c r="V39" s="3">
        <v>164446</v>
      </c>
      <c r="W39" s="3">
        <v>229173</v>
      </c>
      <c r="X39" s="3">
        <v>185169</v>
      </c>
      <c r="Y39" s="3">
        <v>143364</v>
      </c>
      <c r="Z39" s="3">
        <v>111299</v>
      </c>
      <c r="AA39" s="3">
        <v>41124</v>
      </c>
      <c r="AB39" s="3">
        <v>30962</v>
      </c>
      <c r="AC39" s="3">
        <v>25471</v>
      </c>
      <c r="AD39" s="3">
        <v>63987</v>
      </c>
      <c r="AE39" s="3">
        <v>21475</v>
      </c>
      <c r="AF39" s="3">
        <v>11498</v>
      </c>
      <c r="AG39" s="3">
        <v>18984</v>
      </c>
      <c r="AH39" s="3">
        <v>16181</v>
      </c>
      <c r="AI39" s="3">
        <v>7265</v>
      </c>
      <c r="AJ39" s="3">
        <v>13200</v>
      </c>
    </row>
    <row r="40" spans="1:36" ht="69.95" customHeight="1">
      <c r="A40" s="4" t="s">
        <v>141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>
        <v>200</v>
      </c>
      <c r="P40" s="3">
        <v>500</v>
      </c>
      <c r="Q40" s="3">
        <v>158</v>
      </c>
      <c r="R40" s="3">
        <v>193</v>
      </c>
      <c r="S40" s="3">
        <v>346</v>
      </c>
      <c r="T40" s="3">
        <v>1124</v>
      </c>
      <c r="U40" s="3">
        <v>1851</v>
      </c>
      <c r="V40" s="3">
        <v>1781</v>
      </c>
      <c r="W40" s="3">
        <v>6968</v>
      </c>
      <c r="X40" s="3">
        <v>5639</v>
      </c>
      <c r="Y40" s="3">
        <v>5593</v>
      </c>
      <c r="Z40" s="3">
        <v>5990</v>
      </c>
      <c r="AA40" s="3">
        <v>4921</v>
      </c>
      <c r="AB40" s="3">
        <v>2993</v>
      </c>
      <c r="AC40" s="3">
        <v>3082</v>
      </c>
      <c r="AD40" s="3">
        <v>5289</v>
      </c>
      <c r="AE40" s="3">
        <v>5210</v>
      </c>
      <c r="AF40" s="3">
        <v>7708</v>
      </c>
      <c r="AG40" s="3">
        <v>6744</v>
      </c>
      <c r="AH40" s="3">
        <v>6088</v>
      </c>
      <c r="AI40" s="3">
        <v>7898</v>
      </c>
      <c r="AJ40" s="3"/>
    </row>
    <row r="41" spans="1:36" ht="18" customHeight="1">
      <c r="A41" s="4" t="s">
        <v>140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>
        <v>800</v>
      </c>
      <c r="X41" s="3">
        <v>2744</v>
      </c>
      <c r="Y41" s="3">
        <v>1396</v>
      </c>
      <c r="Z41" s="3">
        <v>2176</v>
      </c>
      <c r="AA41" s="3">
        <v>2625</v>
      </c>
      <c r="AB41" s="3">
        <v>1891</v>
      </c>
      <c r="AC41" s="3">
        <v>2718</v>
      </c>
      <c r="AD41" s="3">
        <v>2100</v>
      </c>
      <c r="AE41" s="3">
        <v>1877</v>
      </c>
      <c r="AF41" s="3">
        <v>2077</v>
      </c>
      <c r="AG41" s="3">
        <v>1562</v>
      </c>
      <c r="AH41" s="3">
        <v>2083</v>
      </c>
      <c r="AI41" s="3">
        <v>1418</v>
      </c>
      <c r="AJ41" s="3">
        <v>1500</v>
      </c>
    </row>
    <row r="42" spans="1:36" ht="18" customHeight="1">
      <c r="A42" s="4" t="s">
        <v>139</v>
      </c>
      <c r="B42" s="3"/>
      <c r="C42" s="3"/>
      <c r="D42" s="3"/>
      <c r="E42" s="3"/>
      <c r="F42" s="3"/>
      <c r="G42" s="3"/>
      <c r="H42" s="3"/>
      <c r="I42" s="3"/>
      <c r="J42" s="3">
        <v>600</v>
      </c>
      <c r="K42" s="3">
        <v>900</v>
      </c>
      <c r="L42" s="3">
        <v>761</v>
      </c>
      <c r="M42" s="3">
        <v>2367</v>
      </c>
      <c r="N42" s="3">
        <v>4822</v>
      </c>
      <c r="O42" s="3">
        <v>6556</v>
      </c>
      <c r="P42" s="3">
        <v>5760</v>
      </c>
      <c r="Q42" s="3">
        <v>3586</v>
      </c>
      <c r="R42" s="3">
        <v>1963</v>
      </c>
      <c r="S42" s="3">
        <v>1611</v>
      </c>
      <c r="T42" s="3">
        <v>1533</v>
      </c>
      <c r="U42" s="3">
        <v>677</v>
      </c>
      <c r="V42" s="3">
        <v>3580</v>
      </c>
      <c r="W42" s="3">
        <v>5455</v>
      </c>
      <c r="X42" s="3">
        <v>2995</v>
      </c>
      <c r="Y42" s="3">
        <v>5113</v>
      </c>
      <c r="Z42" s="3">
        <v>6003</v>
      </c>
      <c r="AA42" s="3">
        <v>6175</v>
      </c>
      <c r="AB42" s="3">
        <v>5987</v>
      </c>
      <c r="AC42" s="3">
        <v>7157</v>
      </c>
      <c r="AD42" s="3">
        <v>7161</v>
      </c>
      <c r="AE42" s="3">
        <v>3027</v>
      </c>
      <c r="AF42" s="3">
        <v>3382</v>
      </c>
      <c r="AG42" s="3">
        <v>3272</v>
      </c>
      <c r="AH42" s="3">
        <v>2322</v>
      </c>
      <c r="AI42" s="3">
        <v>2418</v>
      </c>
      <c r="AJ42" s="3"/>
    </row>
    <row r="43" spans="1:36" ht="30" customHeight="1">
      <c r="A43" s="4" t="s">
        <v>138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>
        <v>100</v>
      </c>
      <c r="X43" s="3">
        <v>100</v>
      </c>
      <c r="Y43" s="3">
        <v>283</v>
      </c>
      <c r="Z43" s="3">
        <v>1172</v>
      </c>
      <c r="AA43" s="3">
        <v>2348</v>
      </c>
      <c r="AB43" s="3">
        <v>2419</v>
      </c>
      <c r="AC43" s="3">
        <v>2479</v>
      </c>
      <c r="AD43" s="3">
        <v>3919</v>
      </c>
      <c r="AE43" s="3">
        <v>9212</v>
      </c>
      <c r="AF43" s="3">
        <v>5203</v>
      </c>
      <c r="AG43" s="3">
        <v>4801</v>
      </c>
      <c r="AH43" s="3">
        <v>5316</v>
      </c>
      <c r="AI43" s="3">
        <v>2493</v>
      </c>
      <c r="AJ43" s="3"/>
    </row>
    <row r="44" spans="1:36" ht="30" customHeight="1">
      <c r="A44" s="4" t="s">
        <v>137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>
        <v>100</v>
      </c>
      <c r="X44" s="3">
        <v>100</v>
      </c>
      <c r="Y44" s="3">
        <v>105</v>
      </c>
      <c r="Z44" s="3">
        <v>419</v>
      </c>
      <c r="AA44" s="3">
        <v>1540</v>
      </c>
      <c r="AB44" s="3">
        <v>432</v>
      </c>
      <c r="AC44" s="3">
        <v>281</v>
      </c>
      <c r="AD44" s="3">
        <v>2596</v>
      </c>
      <c r="AE44" s="3">
        <v>6191</v>
      </c>
      <c r="AF44" s="3">
        <v>2507</v>
      </c>
      <c r="AG44" s="3">
        <v>1040</v>
      </c>
      <c r="AH44" s="3">
        <v>933</v>
      </c>
      <c r="AI44" s="3"/>
      <c r="AJ44" s="3"/>
    </row>
    <row r="45" spans="1:36" ht="30" customHeight="1">
      <c r="A45" s="4" t="s">
        <v>136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>
        <v>178</v>
      </c>
      <c r="Z45" s="3">
        <v>754</v>
      </c>
      <c r="AA45" s="3">
        <v>809</v>
      </c>
      <c r="AB45" s="3">
        <v>1870</v>
      </c>
      <c r="AC45" s="3">
        <v>2174</v>
      </c>
      <c r="AD45" s="3">
        <v>1205</v>
      </c>
      <c r="AE45" s="3">
        <v>2825</v>
      </c>
      <c r="AF45" s="3">
        <v>2675</v>
      </c>
      <c r="AG45" s="3">
        <v>3750</v>
      </c>
      <c r="AH45" s="3">
        <v>4371</v>
      </c>
      <c r="AI45" s="3"/>
      <c r="AJ45" s="3"/>
    </row>
    <row r="46" spans="1:36" ht="30" customHeight="1">
      <c r="A46" s="4" t="s">
        <v>135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>
        <v>119</v>
      </c>
      <c r="AC46" s="3">
        <v>24</v>
      </c>
      <c r="AD46" s="3">
        <v>121</v>
      </c>
      <c r="AE46" s="3">
        <v>192</v>
      </c>
      <c r="AF46" s="3">
        <v>25</v>
      </c>
      <c r="AG46" s="3">
        <v>11</v>
      </c>
      <c r="AH46" s="3">
        <v>12</v>
      </c>
      <c r="AI46" s="3"/>
      <c r="AJ46" s="3"/>
    </row>
    <row r="47" spans="1:36" ht="18" customHeight="1">
      <c r="A47" s="4" t="s">
        <v>134</v>
      </c>
      <c r="B47" s="3"/>
      <c r="C47" s="3"/>
      <c r="D47" s="3"/>
      <c r="E47" s="3"/>
      <c r="F47" s="3"/>
      <c r="G47" s="3"/>
      <c r="H47" s="3"/>
      <c r="I47" s="3"/>
      <c r="J47" s="3"/>
      <c r="K47" s="3">
        <v>700</v>
      </c>
      <c r="L47" s="3">
        <v>769</v>
      </c>
      <c r="M47" s="3">
        <v>1104</v>
      </c>
      <c r="N47" s="3">
        <v>1108</v>
      </c>
      <c r="O47" s="3">
        <v>1381</v>
      </c>
      <c r="P47" s="3">
        <v>1401</v>
      </c>
      <c r="Q47" s="3">
        <v>2974</v>
      </c>
      <c r="R47" s="3">
        <v>1845</v>
      </c>
      <c r="S47" s="3">
        <v>1821</v>
      </c>
      <c r="T47" s="3">
        <v>1640</v>
      </c>
      <c r="U47" s="3">
        <v>1558</v>
      </c>
      <c r="V47" s="3">
        <v>1294</v>
      </c>
      <c r="W47" s="3">
        <v>1288</v>
      </c>
      <c r="X47" s="3">
        <v>1297</v>
      </c>
      <c r="Y47" s="3">
        <v>1328</v>
      </c>
      <c r="Z47" s="3">
        <v>1351</v>
      </c>
      <c r="AA47" s="3">
        <v>1356</v>
      </c>
      <c r="AB47" s="3">
        <v>1119</v>
      </c>
      <c r="AC47" s="3">
        <v>1181</v>
      </c>
      <c r="AD47" s="3">
        <v>1233</v>
      </c>
      <c r="AE47" s="3">
        <v>1227</v>
      </c>
      <c r="AF47" s="3">
        <v>1248</v>
      </c>
      <c r="AG47" s="3">
        <v>1202</v>
      </c>
      <c r="AH47" s="3">
        <v>1119</v>
      </c>
      <c r="AI47" s="3">
        <v>1099</v>
      </c>
      <c r="AJ47" s="3"/>
    </row>
    <row r="48" spans="1:36" ht="18" customHeight="1">
      <c r="A48" s="4" t="s">
        <v>133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>
        <v>14551</v>
      </c>
      <c r="W48" s="3">
        <v>14768</v>
      </c>
      <c r="X48" s="3">
        <v>13044</v>
      </c>
      <c r="Y48" s="3">
        <v>13131</v>
      </c>
      <c r="Z48" s="3">
        <v>12584</v>
      </c>
      <c r="AA48" s="3">
        <v>11384</v>
      </c>
      <c r="AB48" s="3">
        <v>12520</v>
      </c>
      <c r="AC48" s="3">
        <v>12599</v>
      </c>
      <c r="AD48" s="3">
        <v>12732</v>
      </c>
      <c r="AE48" s="3">
        <v>13355</v>
      </c>
      <c r="AF48" s="3">
        <v>13657</v>
      </c>
      <c r="AG48" s="3">
        <v>13574</v>
      </c>
      <c r="AH48" s="3">
        <v>14458</v>
      </c>
      <c r="AI48" s="3">
        <v>14716</v>
      </c>
      <c r="AJ48" s="3"/>
    </row>
    <row r="49" spans="1:36" ht="18" customHeight="1">
      <c r="A49" s="4" t="s">
        <v>132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>
        <v>240</v>
      </c>
      <c r="M49" s="3">
        <v>240</v>
      </c>
      <c r="N49" s="3">
        <v>242</v>
      </c>
      <c r="O49" s="3">
        <v>299</v>
      </c>
      <c r="P49" s="3">
        <v>345</v>
      </c>
      <c r="Q49" s="3">
        <v>1007</v>
      </c>
      <c r="R49" s="3">
        <v>989</v>
      </c>
      <c r="S49" s="3">
        <v>637</v>
      </c>
      <c r="T49" s="3">
        <v>582</v>
      </c>
      <c r="U49" s="3">
        <v>449</v>
      </c>
      <c r="V49" s="3">
        <v>508</v>
      </c>
      <c r="W49" s="3">
        <v>527</v>
      </c>
      <c r="X49" s="3">
        <v>509</v>
      </c>
      <c r="Y49" s="3">
        <v>478</v>
      </c>
      <c r="Z49" s="3">
        <v>500</v>
      </c>
      <c r="AA49" s="3">
        <v>511</v>
      </c>
      <c r="AB49" s="3">
        <v>489</v>
      </c>
      <c r="AC49" s="3">
        <v>504</v>
      </c>
      <c r="AD49" s="3">
        <v>492</v>
      </c>
      <c r="AE49" s="3">
        <v>489</v>
      </c>
      <c r="AF49" s="3">
        <v>668</v>
      </c>
      <c r="AG49" s="3">
        <v>767</v>
      </c>
      <c r="AH49" s="3">
        <v>749</v>
      </c>
      <c r="AI49" s="3">
        <v>748</v>
      </c>
      <c r="AJ49" s="3"/>
    </row>
    <row r="50" spans="1:36" ht="18" customHeight="1">
      <c r="A50" s="4" t="s">
        <v>131</v>
      </c>
      <c r="B50" s="3">
        <v>16200</v>
      </c>
      <c r="C50" s="3">
        <v>20600</v>
      </c>
      <c r="D50" s="3">
        <v>19800</v>
      </c>
      <c r="E50" s="3">
        <v>25000</v>
      </c>
      <c r="F50" s="3">
        <v>27500</v>
      </c>
      <c r="G50" s="3">
        <v>25864</v>
      </c>
      <c r="H50" s="3">
        <v>29416</v>
      </c>
      <c r="I50" s="3">
        <v>26792</v>
      </c>
      <c r="J50" s="3">
        <v>28140</v>
      </c>
      <c r="K50" s="3">
        <v>24881</v>
      </c>
      <c r="L50" s="3">
        <v>21937</v>
      </c>
      <c r="M50" s="3">
        <v>21117</v>
      </c>
      <c r="N50" s="3">
        <v>20700</v>
      </c>
      <c r="O50" s="3">
        <v>27086</v>
      </c>
      <c r="P50" s="3">
        <v>20446</v>
      </c>
      <c r="Q50" s="3">
        <v>20685</v>
      </c>
      <c r="R50" s="3">
        <v>15453</v>
      </c>
      <c r="S50" s="3">
        <v>14867</v>
      </c>
      <c r="T50" s="3">
        <v>14161</v>
      </c>
      <c r="U50" s="3">
        <v>14119</v>
      </c>
      <c r="V50" s="3">
        <v>14027</v>
      </c>
      <c r="W50" s="3">
        <v>14240</v>
      </c>
      <c r="X50" s="3">
        <v>12557</v>
      </c>
      <c r="Y50" s="3">
        <v>12638</v>
      </c>
      <c r="Z50" s="3">
        <v>12084</v>
      </c>
      <c r="AA50" s="3">
        <v>10873</v>
      </c>
      <c r="AB50" s="3">
        <v>12030</v>
      </c>
      <c r="AC50" s="3">
        <v>12096</v>
      </c>
      <c r="AD50" s="3">
        <v>12237</v>
      </c>
      <c r="AE50" s="3">
        <v>12866</v>
      </c>
      <c r="AF50" s="3">
        <v>12990</v>
      </c>
      <c r="AG50" s="3">
        <v>12807</v>
      </c>
      <c r="AH50" s="3">
        <v>13711</v>
      </c>
      <c r="AI50" s="3">
        <v>13968</v>
      </c>
      <c r="AJ50" s="3"/>
    </row>
    <row r="51" spans="1:36" ht="18" customHeight="1">
      <c r="A51" s="4" t="s">
        <v>130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>
        <v>5727</v>
      </c>
      <c r="M51" s="3">
        <v>5738</v>
      </c>
      <c r="N51" s="3">
        <v>6088</v>
      </c>
      <c r="O51" s="3">
        <v>8316</v>
      </c>
      <c r="P51" s="3">
        <v>6164</v>
      </c>
      <c r="Q51" s="3">
        <v>6537</v>
      </c>
      <c r="R51" s="3">
        <v>4571</v>
      </c>
      <c r="S51" s="3">
        <v>3862</v>
      </c>
      <c r="T51" s="3">
        <v>3767</v>
      </c>
      <c r="U51" s="3">
        <v>3531</v>
      </c>
      <c r="V51" s="3">
        <v>3213</v>
      </c>
      <c r="W51" s="3">
        <v>3300</v>
      </c>
      <c r="X51" s="3">
        <v>2894</v>
      </c>
      <c r="Y51" s="3">
        <v>2844</v>
      </c>
      <c r="Z51" s="3">
        <v>2756</v>
      </c>
      <c r="AA51" s="3">
        <v>2374</v>
      </c>
      <c r="AB51" s="3">
        <v>2600</v>
      </c>
      <c r="AC51" s="3">
        <v>2564</v>
      </c>
      <c r="AD51" s="3">
        <v>2499</v>
      </c>
      <c r="AE51" s="3">
        <v>2447</v>
      </c>
      <c r="AF51" s="3">
        <v>2389</v>
      </c>
      <c r="AG51" s="3">
        <v>2306</v>
      </c>
      <c r="AH51" s="3">
        <v>2253</v>
      </c>
      <c r="AI51" s="3">
        <v>2188</v>
      </c>
      <c r="AJ51" s="3"/>
    </row>
    <row r="52" spans="1:36" ht="18" customHeight="1">
      <c r="A52" s="4" t="s">
        <v>129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4261</v>
      </c>
      <c r="M52" s="3">
        <v>3956</v>
      </c>
      <c r="N52" s="3">
        <v>3762</v>
      </c>
      <c r="O52" s="3">
        <v>6448</v>
      </c>
      <c r="P52" s="3">
        <v>4693</v>
      </c>
      <c r="Q52" s="3">
        <v>4788</v>
      </c>
      <c r="R52" s="3">
        <v>3208</v>
      </c>
      <c r="S52" s="3">
        <v>2713</v>
      </c>
      <c r="T52" s="3">
        <v>2557</v>
      </c>
      <c r="U52" s="3">
        <v>2615</v>
      </c>
      <c r="V52" s="3">
        <v>2326</v>
      </c>
      <c r="W52" s="3">
        <v>2412</v>
      </c>
      <c r="X52" s="3">
        <v>2103</v>
      </c>
      <c r="Y52" s="3">
        <v>2217</v>
      </c>
      <c r="Z52" s="3">
        <v>2085</v>
      </c>
      <c r="AA52" s="3">
        <v>1863</v>
      </c>
      <c r="AB52" s="3">
        <v>2169</v>
      </c>
      <c r="AC52" s="3">
        <v>2039</v>
      </c>
      <c r="AD52" s="3">
        <v>1972</v>
      </c>
      <c r="AE52" s="3">
        <v>1974</v>
      </c>
      <c r="AF52" s="3">
        <v>1904</v>
      </c>
      <c r="AG52" s="3">
        <v>1778</v>
      </c>
      <c r="AH52" s="3">
        <v>1811</v>
      </c>
      <c r="AI52" s="3">
        <v>1781</v>
      </c>
      <c r="AJ52" s="3"/>
    </row>
    <row r="53" spans="1:36" ht="18" customHeight="1">
      <c r="A53" s="4" t="s">
        <v>128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>
        <v>2587</v>
      </c>
      <c r="M53" s="3">
        <v>2611</v>
      </c>
      <c r="N53" s="3">
        <v>2465</v>
      </c>
      <c r="O53" s="3">
        <v>2265</v>
      </c>
      <c r="P53" s="3">
        <v>2950</v>
      </c>
      <c r="Q53" s="3">
        <v>1942</v>
      </c>
      <c r="R53" s="3">
        <v>1863</v>
      </c>
      <c r="S53" s="3">
        <v>2038</v>
      </c>
      <c r="T53" s="3">
        <v>2049</v>
      </c>
      <c r="U53" s="3">
        <v>2048</v>
      </c>
      <c r="V53" s="3">
        <v>1886</v>
      </c>
      <c r="W53" s="3">
        <v>2004</v>
      </c>
      <c r="X53" s="3">
        <v>1789</v>
      </c>
      <c r="Y53" s="3">
        <v>1784</v>
      </c>
      <c r="Z53" s="3">
        <v>1843</v>
      </c>
      <c r="AA53" s="3">
        <v>1530</v>
      </c>
      <c r="AB53" s="3">
        <v>1866</v>
      </c>
      <c r="AC53" s="3">
        <v>1865</v>
      </c>
      <c r="AD53" s="3">
        <v>1870</v>
      </c>
      <c r="AE53" s="3">
        <v>1919</v>
      </c>
      <c r="AF53" s="3">
        <v>1992</v>
      </c>
      <c r="AG53" s="3">
        <v>1910</v>
      </c>
      <c r="AH53" s="3">
        <v>1900</v>
      </c>
      <c r="AI53" s="3">
        <v>1988</v>
      </c>
      <c r="AJ53" s="3"/>
    </row>
    <row r="54" spans="1:36" ht="18" customHeight="1">
      <c r="A54" s="4" t="s">
        <v>127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>
        <v>4076</v>
      </c>
      <c r="M54" s="3">
        <v>3916</v>
      </c>
      <c r="N54" s="3">
        <v>3971</v>
      </c>
      <c r="O54" s="3">
        <v>5909</v>
      </c>
      <c r="P54" s="3">
        <v>4300</v>
      </c>
      <c r="Q54" s="3">
        <v>4038</v>
      </c>
      <c r="R54" s="3">
        <v>2828</v>
      </c>
      <c r="S54" s="3">
        <v>2381</v>
      </c>
      <c r="T54" s="3">
        <v>2205</v>
      </c>
      <c r="U54" s="3">
        <v>2244</v>
      </c>
      <c r="V54" s="3">
        <v>1956</v>
      </c>
      <c r="W54" s="3">
        <v>2185</v>
      </c>
      <c r="X54" s="3">
        <v>1891</v>
      </c>
      <c r="Y54" s="3">
        <v>1912</v>
      </c>
      <c r="Z54" s="3">
        <v>1932</v>
      </c>
      <c r="AA54" s="3">
        <v>1771</v>
      </c>
      <c r="AB54" s="3">
        <v>1993</v>
      </c>
      <c r="AC54" s="3">
        <v>2126</v>
      </c>
      <c r="AD54" s="3">
        <v>2364</v>
      </c>
      <c r="AE54" s="3">
        <v>2620</v>
      </c>
      <c r="AF54" s="3">
        <v>2357</v>
      </c>
      <c r="AG54" s="3">
        <v>2294</v>
      </c>
      <c r="AH54" s="3">
        <v>2537</v>
      </c>
      <c r="AI54" s="3">
        <v>2589</v>
      </c>
      <c r="AJ54" s="3"/>
    </row>
    <row r="55" spans="1:36" ht="42.95" customHeight="1">
      <c r="A55" s="4" t="s">
        <v>126</v>
      </c>
      <c r="B55" s="3">
        <v>54400</v>
      </c>
      <c r="C55" s="3">
        <v>56300</v>
      </c>
      <c r="D55" s="3">
        <v>56300</v>
      </c>
      <c r="E55" s="3">
        <v>53800</v>
      </c>
      <c r="F55" s="3">
        <v>55300</v>
      </c>
      <c r="G55" s="3">
        <v>64600</v>
      </c>
      <c r="H55" s="3">
        <v>54000</v>
      </c>
      <c r="I55" s="3">
        <v>51300</v>
      </c>
      <c r="J55" s="3">
        <v>58300</v>
      </c>
      <c r="K55" s="3">
        <v>46800</v>
      </c>
      <c r="L55" s="3">
        <v>39115</v>
      </c>
      <c r="M55" s="3">
        <v>37271</v>
      </c>
      <c r="N55" s="3">
        <v>35960</v>
      </c>
      <c r="O55" s="3">
        <v>25742</v>
      </c>
      <c r="P55" s="3">
        <v>13645</v>
      </c>
      <c r="Q55" s="3">
        <v>11705</v>
      </c>
      <c r="R55" s="3">
        <v>7138</v>
      </c>
      <c r="S55" s="3">
        <v>5177</v>
      </c>
      <c r="T55" s="3">
        <v>4514</v>
      </c>
      <c r="U55" s="3">
        <v>3450</v>
      </c>
      <c r="V55" s="3">
        <v>1685</v>
      </c>
      <c r="W55" s="3">
        <v>1745</v>
      </c>
      <c r="X55" s="3">
        <v>1427</v>
      </c>
      <c r="Y55" s="3">
        <v>1519</v>
      </c>
      <c r="Z55" s="3">
        <v>1376</v>
      </c>
      <c r="AA55" s="3">
        <v>1283</v>
      </c>
      <c r="AB55" s="3">
        <v>872</v>
      </c>
      <c r="AC55" s="3">
        <v>833</v>
      </c>
      <c r="AD55" s="3">
        <v>807</v>
      </c>
      <c r="AE55" s="3">
        <v>689</v>
      </c>
      <c r="AF55" s="3">
        <v>202</v>
      </c>
      <c r="AG55" s="3">
        <v>323</v>
      </c>
      <c r="AH55" s="3">
        <v>196</v>
      </c>
      <c r="AI55" s="3">
        <v>201</v>
      </c>
      <c r="AJ55" s="3"/>
    </row>
    <row r="56" spans="1:36" ht="42.95" customHeight="1">
      <c r="A56" s="4" t="s">
        <v>125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v>1574</v>
      </c>
      <c r="Q56" s="3">
        <v>818</v>
      </c>
      <c r="R56" s="3">
        <v>479</v>
      </c>
      <c r="S56" s="3">
        <v>401</v>
      </c>
      <c r="T56" s="3">
        <v>305</v>
      </c>
      <c r="U56" s="3">
        <v>203</v>
      </c>
      <c r="V56" s="3">
        <v>265</v>
      </c>
      <c r="W56" s="3">
        <v>235</v>
      </c>
      <c r="X56" s="3">
        <v>185</v>
      </c>
      <c r="Y56" s="3">
        <v>169</v>
      </c>
      <c r="Z56" s="3">
        <v>173</v>
      </c>
      <c r="AA56" s="3">
        <v>172</v>
      </c>
      <c r="AB56" s="3">
        <v>176</v>
      </c>
      <c r="AC56" s="3">
        <v>196</v>
      </c>
      <c r="AD56" s="3">
        <v>239</v>
      </c>
      <c r="AE56" s="3">
        <v>156</v>
      </c>
      <c r="AF56" s="3">
        <v>33</v>
      </c>
      <c r="AG56" s="3">
        <v>156</v>
      </c>
      <c r="AH56" s="3">
        <v>152</v>
      </c>
      <c r="AI56" s="3">
        <v>145</v>
      </c>
      <c r="AJ56" s="3"/>
    </row>
    <row r="57" spans="1:36" ht="30" customHeight="1">
      <c r="A57" s="4" t="s">
        <v>124</v>
      </c>
      <c r="B57" s="3">
        <v>77800</v>
      </c>
      <c r="C57" s="3">
        <v>66100</v>
      </c>
      <c r="D57" s="3">
        <v>29500</v>
      </c>
      <c r="E57" s="3">
        <v>15900</v>
      </c>
      <c r="F57" s="3">
        <v>7500</v>
      </c>
      <c r="G57" s="3">
        <v>4200</v>
      </c>
      <c r="H57" s="3">
        <v>4300</v>
      </c>
      <c r="I57" s="3">
        <v>3500</v>
      </c>
      <c r="J57" s="3">
        <v>6200</v>
      </c>
      <c r="K57" s="3">
        <v>6300</v>
      </c>
      <c r="L57" s="3">
        <v>10305</v>
      </c>
      <c r="M57" s="3">
        <v>11636</v>
      </c>
      <c r="N57" s="3">
        <v>13804</v>
      </c>
      <c r="O57" s="3">
        <v>13393</v>
      </c>
      <c r="P57" s="3">
        <v>15412</v>
      </c>
      <c r="Q57" s="3">
        <v>13847</v>
      </c>
      <c r="R57" s="3">
        <v>20288</v>
      </c>
      <c r="S57" s="3">
        <v>21772</v>
      </c>
      <c r="T57" s="3">
        <v>21509</v>
      </c>
      <c r="U57" s="3">
        <v>18643</v>
      </c>
      <c r="V57" s="3">
        <v>17697</v>
      </c>
      <c r="W57" s="3">
        <v>21059</v>
      </c>
      <c r="X57" s="3">
        <v>22690</v>
      </c>
      <c r="Y57" s="3">
        <v>22838</v>
      </c>
      <c r="Z57" s="3">
        <v>28824</v>
      </c>
      <c r="AA57" s="3">
        <v>29378</v>
      </c>
      <c r="AB57" s="3">
        <v>26803</v>
      </c>
      <c r="AC57" s="3">
        <v>26285</v>
      </c>
      <c r="AD57" s="3">
        <v>28454</v>
      </c>
      <c r="AE57" s="3">
        <v>33190</v>
      </c>
      <c r="AF57" s="3">
        <v>30329</v>
      </c>
      <c r="AG57" s="3">
        <v>30081</v>
      </c>
      <c r="AH57" s="3">
        <v>33521</v>
      </c>
      <c r="AI57" s="3">
        <v>47196</v>
      </c>
      <c r="AJ57" s="3">
        <v>40300</v>
      </c>
    </row>
    <row r="58" spans="1:36" ht="30" customHeight="1">
      <c r="A58" s="4" t="s">
        <v>123</v>
      </c>
      <c r="B58" s="3">
        <v>82700</v>
      </c>
      <c r="C58" s="3">
        <v>71200</v>
      </c>
      <c r="D58" s="3">
        <v>36400</v>
      </c>
      <c r="E58" s="3">
        <v>34100</v>
      </c>
      <c r="F58" s="3">
        <v>22900</v>
      </c>
      <c r="G58" s="3">
        <v>13600</v>
      </c>
      <c r="H58" s="3">
        <v>10100</v>
      </c>
      <c r="I58" s="3">
        <v>9800</v>
      </c>
      <c r="J58" s="3">
        <v>8100</v>
      </c>
      <c r="K58" s="3">
        <v>5500</v>
      </c>
      <c r="L58" s="3">
        <v>5481</v>
      </c>
      <c r="M58" s="3">
        <v>3547</v>
      </c>
      <c r="N58" s="3">
        <v>2894</v>
      </c>
      <c r="O58" s="3">
        <v>1350</v>
      </c>
      <c r="P58" s="3">
        <v>3554</v>
      </c>
      <c r="Q58" s="3">
        <v>7315</v>
      </c>
      <c r="R58" s="3">
        <v>4641</v>
      </c>
      <c r="S58" s="3">
        <v>2692</v>
      </c>
      <c r="T58" s="3">
        <v>1451</v>
      </c>
      <c r="U58" s="3">
        <v>1677</v>
      </c>
      <c r="V58" s="3">
        <v>1170</v>
      </c>
      <c r="W58" s="3">
        <v>1001</v>
      </c>
      <c r="X58" s="3">
        <v>1192</v>
      </c>
      <c r="Y58" s="3">
        <v>1382</v>
      </c>
      <c r="Z58" s="3">
        <v>2078</v>
      </c>
      <c r="AA58" s="3">
        <v>4030</v>
      </c>
      <c r="AB58" s="3">
        <v>4006</v>
      </c>
      <c r="AC58" s="3">
        <v>4569</v>
      </c>
      <c r="AD58" s="3">
        <v>5302</v>
      </c>
      <c r="AE58" s="3">
        <v>5828</v>
      </c>
      <c r="AF58" s="3">
        <v>4263</v>
      </c>
      <c r="AG58" s="3">
        <v>4228</v>
      </c>
      <c r="AH58" s="3">
        <v>3876</v>
      </c>
      <c r="AI58" s="3">
        <v>3619</v>
      </c>
      <c r="AJ58" s="3"/>
    </row>
    <row r="59" spans="1:36" ht="42.95" customHeight="1">
      <c r="A59" s="4" t="s">
        <v>122</v>
      </c>
      <c r="B59" s="3">
        <v>106000</v>
      </c>
      <c r="C59" s="3">
        <v>83200</v>
      </c>
      <c r="D59" s="3">
        <v>68000</v>
      </c>
      <c r="E59" s="3">
        <v>73600</v>
      </c>
      <c r="F59" s="3">
        <v>64200</v>
      </c>
      <c r="G59" s="3">
        <v>44300</v>
      </c>
      <c r="H59" s="3">
        <v>39100</v>
      </c>
      <c r="I59" s="3">
        <v>43300</v>
      </c>
      <c r="J59" s="3">
        <v>37400</v>
      </c>
      <c r="K59" s="3">
        <v>33900</v>
      </c>
      <c r="L59" s="3">
        <v>25337</v>
      </c>
      <c r="M59" s="3">
        <v>28846</v>
      </c>
      <c r="N59" s="3">
        <v>23632</v>
      </c>
      <c r="O59" s="3">
        <v>12905</v>
      </c>
      <c r="P59" s="3">
        <v>10647</v>
      </c>
      <c r="Q59" s="3">
        <v>65391</v>
      </c>
      <c r="R59" s="3">
        <v>25675</v>
      </c>
      <c r="S59" s="3">
        <v>13128</v>
      </c>
      <c r="T59" s="3">
        <v>56916</v>
      </c>
      <c r="U59" s="3">
        <v>10358</v>
      </c>
      <c r="V59" s="3">
        <v>8050</v>
      </c>
      <c r="W59" s="3">
        <v>7410</v>
      </c>
      <c r="X59" s="3">
        <v>6747</v>
      </c>
      <c r="Y59" s="3">
        <v>8365</v>
      </c>
      <c r="Z59" s="3">
        <v>11047</v>
      </c>
      <c r="AA59" s="3">
        <v>8009</v>
      </c>
      <c r="AB59" s="3">
        <v>8837</v>
      </c>
      <c r="AC59" s="3">
        <v>6877</v>
      </c>
      <c r="AD59" s="3">
        <v>12969</v>
      </c>
      <c r="AE59" s="3">
        <v>12297</v>
      </c>
      <c r="AF59" s="3">
        <v>10644</v>
      </c>
      <c r="AG59" s="3">
        <v>9447</v>
      </c>
      <c r="AH59" s="3">
        <v>9487</v>
      </c>
      <c r="AI59" s="3">
        <v>11641</v>
      </c>
      <c r="AJ59" s="3"/>
    </row>
    <row r="60" spans="1:36" ht="42.95" customHeight="1">
      <c r="A60" s="4" t="s">
        <v>121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57" customHeight="1">
      <c r="A61" s="4" t="s">
        <v>120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ht="30" customHeight="1">
      <c r="A62" s="4" t="s">
        <v>119</v>
      </c>
      <c r="B62" s="3"/>
      <c r="C62" s="3">
        <v>483400</v>
      </c>
      <c r="D62" s="3">
        <v>478400</v>
      </c>
      <c r="E62" s="3">
        <v>423900</v>
      </c>
      <c r="F62" s="3">
        <v>380000</v>
      </c>
      <c r="G62" s="3">
        <v>352200</v>
      </c>
      <c r="H62" s="3">
        <v>360700</v>
      </c>
      <c r="I62" s="3">
        <v>333900</v>
      </c>
      <c r="J62" s="3">
        <v>306700</v>
      </c>
      <c r="K62" s="3">
        <v>264500</v>
      </c>
      <c r="L62" s="3">
        <v>230231</v>
      </c>
      <c r="M62" s="3">
        <v>192000</v>
      </c>
      <c r="N62" s="3">
        <v>187042</v>
      </c>
      <c r="O62" s="3">
        <v>196920</v>
      </c>
      <c r="P62" s="3">
        <v>237559</v>
      </c>
      <c r="Q62" s="3">
        <v>416122</v>
      </c>
      <c r="R62" s="3">
        <v>434616</v>
      </c>
      <c r="S62" s="3">
        <v>368063</v>
      </c>
      <c r="T62" s="3">
        <v>359864</v>
      </c>
      <c r="U62" s="3">
        <v>485613</v>
      </c>
      <c r="V62" s="3">
        <v>543834</v>
      </c>
      <c r="W62" s="3">
        <v>562026</v>
      </c>
      <c r="X62" s="3">
        <v>579037</v>
      </c>
      <c r="Y62" s="3">
        <v>561277</v>
      </c>
      <c r="Z62" s="3">
        <v>543597</v>
      </c>
      <c r="AA62" s="3">
        <v>310982</v>
      </c>
      <c r="AB62" s="3">
        <v>227316</v>
      </c>
      <c r="AC62" s="3">
        <v>198711</v>
      </c>
      <c r="AD62" s="3">
        <v>204837</v>
      </c>
      <c r="AE62" s="3">
        <v>258533</v>
      </c>
      <c r="AF62" s="3">
        <v>251383</v>
      </c>
      <c r="AG62" s="3">
        <v>239239</v>
      </c>
      <c r="AH62" s="3">
        <v>222342</v>
      </c>
      <c r="AI62" s="3">
        <v>220675</v>
      </c>
      <c r="AJ62" s="3"/>
    </row>
    <row r="63" spans="1:36" ht="30" customHeight="1">
      <c r="A63" s="4" t="s">
        <v>118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ht="42.95" customHeight="1">
      <c r="A64" s="4" t="s">
        <v>117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ht="18" customHeight="1">
      <c r="A65" s="4" t="s">
        <v>116</v>
      </c>
      <c r="B65" s="3">
        <v>704800</v>
      </c>
      <c r="C65" s="3">
        <v>704800</v>
      </c>
      <c r="D65" s="3">
        <v>647400</v>
      </c>
      <c r="E65" s="3">
        <v>598000</v>
      </c>
      <c r="F65" s="3">
        <v>604100</v>
      </c>
      <c r="G65" s="3">
        <v>608700</v>
      </c>
      <c r="H65" s="3">
        <v>657900</v>
      </c>
      <c r="I65" s="3">
        <v>687300</v>
      </c>
      <c r="J65" s="3">
        <v>729100</v>
      </c>
      <c r="K65" s="3">
        <v>725800</v>
      </c>
      <c r="L65" s="3">
        <v>743980</v>
      </c>
      <c r="M65" s="3">
        <v>723570</v>
      </c>
      <c r="N65" s="3">
        <v>705401</v>
      </c>
      <c r="O65" s="3">
        <v>808459</v>
      </c>
      <c r="P65" s="3">
        <v>632810</v>
      </c>
      <c r="Q65" s="3">
        <v>693219</v>
      </c>
      <c r="R65" s="3">
        <v>724234</v>
      </c>
      <c r="S65" s="3">
        <v>689901</v>
      </c>
      <c r="T65" s="3">
        <v>657889</v>
      </c>
      <c r="U65" s="3">
        <v>490524</v>
      </c>
      <c r="V65" s="3">
        <v>401423</v>
      </c>
      <c r="W65" s="3">
        <v>382480</v>
      </c>
      <c r="X65" s="3">
        <v>356391</v>
      </c>
      <c r="Y65" s="3">
        <v>369331</v>
      </c>
      <c r="Z65" s="3">
        <v>368060</v>
      </c>
      <c r="AA65" s="3">
        <v>603147</v>
      </c>
      <c r="AB65" s="3">
        <v>674118</v>
      </c>
      <c r="AC65" s="3">
        <v>694057</v>
      </c>
      <c r="AD65" s="3">
        <v>695711</v>
      </c>
      <c r="AE65" s="3">
        <v>626022</v>
      </c>
      <c r="AF65" s="3">
        <v>569976</v>
      </c>
      <c r="AG65" s="3">
        <v>534387</v>
      </c>
      <c r="AH65" s="3">
        <v>494386</v>
      </c>
      <c r="AI65" s="3">
        <v>470749</v>
      </c>
      <c r="AJ65" s="3"/>
    </row>
    <row r="66" spans="1:36" ht="30" customHeight="1">
      <c r="A66" s="4" t="s">
        <v>115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42.95" customHeight="1">
      <c r="A67" s="4" t="s">
        <v>114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30" customHeight="1">
      <c r="A68" s="4" t="s">
        <v>113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>
        <v>164466</v>
      </c>
      <c r="P68" s="3">
        <v>322319</v>
      </c>
      <c r="Q68" s="3">
        <v>197475</v>
      </c>
      <c r="R68" s="3">
        <v>152026</v>
      </c>
      <c r="S68" s="3">
        <v>140434</v>
      </c>
      <c r="T68" s="3">
        <v>125250</v>
      </c>
      <c r="U68" s="3">
        <v>117119</v>
      </c>
      <c r="V68" s="3">
        <v>212708</v>
      </c>
      <c r="W68" s="3">
        <v>206789</v>
      </c>
      <c r="X68" s="3">
        <v>193454</v>
      </c>
      <c r="Y68" s="3">
        <v>199031</v>
      </c>
      <c r="Z68" s="3">
        <v>200043</v>
      </c>
      <c r="AA68" s="3">
        <v>195779</v>
      </c>
      <c r="AB68" s="3">
        <v>102441</v>
      </c>
      <c r="AC68" s="3">
        <v>102011</v>
      </c>
      <c r="AD68" s="3">
        <v>100221</v>
      </c>
      <c r="AE68" s="3">
        <v>101992</v>
      </c>
      <c r="AF68" s="3">
        <v>88002</v>
      </c>
      <c r="AG68" s="3">
        <v>88211</v>
      </c>
      <c r="AH68" s="3">
        <v>88587</v>
      </c>
      <c r="AI68" s="3">
        <v>83589</v>
      </c>
      <c r="AJ68" s="3"/>
    </row>
    <row r="69" spans="1:36" ht="30" customHeight="1">
      <c r="A69" s="4" t="s">
        <v>112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42.95" customHeight="1">
      <c r="A70" s="4" t="s">
        <v>111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ht="18" customHeight="1">
      <c r="A71" s="4" t="s">
        <v>110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>
        <v>40451</v>
      </c>
      <c r="M71" s="3">
        <v>41465</v>
      </c>
      <c r="N71" s="3">
        <v>41845</v>
      </c>
      <c r="O71" s="3">
        <v>32345</v>
      </c>
      <c r="P71" s="3">
        <v>32175</v>
      </c>
      <c r="Q71" s="3">
        <v>38631</v>
      </c>
      <c r="R71" s="3">
        <v>35152</v>
      </c>
      <c r="S71" s="3">
        <v>29497</v>
      </c>
      <c r="T71" s="3">
        <v>27045</v>
      </c>
      <c r="U71" s="3">
        <v>26678</v>
      </c>
      <c r="V71" s="3">
        <v>29445</v>
      </c>
      <c r="W71" s="3">
        <v>29200</v>
      </c>
      <c r="X71" s="3">
        <v>30003</v>
      </c>
      <c r="Y71" s="3">
        <v>29980</v>
      </c>
      <c r="Z71" s="3">
        <v>30331</v>
      </c>
      <c r="AA71" s="3">
        <v>30484</v>
      </c>
      <c r="AB71" s="3">
        <v>29530</v>
      </c>
      <c r="AC71" s="3">
        <v>30176</v>
      </c>
      <c r="AD71" s="3">
        <v>30364</v>
      </c>
      <c r="AE71" s="3">
        <v>29475</v>
      </c>
      <c r="AF71" s="3">
        <v>29522</v>
      </c>
      <c r="AG71" s="3">
        <v>29553</v>
      </c>
      <c r="AH71" s="3">
        <v>29672</v>
      </c>
      <c r="AI71" s="3">
        <v>29923</v>
      </c>
      <c r="AJ71" s="3"/>
    </row>
    <row r="72" spans="1:36" ht="18" customHeight="1">
      <c r="A72" s="4" t="s">
        <v>109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>
        <v>22273</v>
      </c>
      <c r="P72" s="3">
        <v>22304</v>
      </c>
      <c r="Q72" s="3">
        <v>26153</v>
      </c>
      <c r="R72" s="3">
        <v>18616</v>
      </c>
      <c r="S72" s="3">
        <v>15404</v>
      </c>
      <c r="T72" s="3">
        <v>13132</v>
      </c>
      <c r="U72" s="3">
        <v>12812</v>
      </c>
      <c r="V72" s="3">
        <v>15307</v>
      </c>
      <c r="W72" s="3">
        <v>15264</v>
      </c>
      <c r="X72" s="3">
        <v>15610</v>
      </c>
      <c r="Y72" s="3">
        <v>15196</v>
      </c>
      <c r="Z72" s="3">
        <v>15036</v>
      </c>
      <c r="AA72" s="3">
        <v>14585</v>
      </c>
      <c r="AB72" s="3">
        <v>13675</v>
      </c>
      <c r="AC72" s="3">
        <v>13765</v>
      </c>
      <c r="AD72" s="3">
        <v>13974</v>
      </c>
      <c r="AE72" s="3">
        <v>13698</v>
      </c>
      <c r="AF72" s="3">
        <v>13298</v>
      </c>
      <c r="AG72" s="3">
        <v>13119</v>
      </c>
      <c r="AH72" s="3">
        <v>12969</v>
      </c>
      <c r="AI72" s="3">
        <v>12932</v>
      </c>
      <c r="AJ72" s="3"/>
    </row>
    <row r="73" spans="1:36" ht="18" customHeight="1">
      <c r="A73" s="4" t="s">
        <v>108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>
        <v>5294</v>
      </c>
      <c r="P73" s="3">
        <v>5216</v>
      </c>
      <c r="Q73" s="3">
        <v>5998</v>
      </c>
      <c r="R73" s="3">
        <v>6058</v>
      </c>
      <c r="S73" s="3">
        <v>5021</v>
      </c>
      <c r="T73" s="3">
        <v>5534</v>
      </c>
      <c r="U73" s="3">
        <v>5414</v>
      </c>
      <c r="V73" s="3">
        <v>4787</v>
      </c>
      <c r="W73" s="3">
        <v>4466</v>
      </c>
      <c r="X73" s="3">
        <v>4463</v>
      </c>
      <c r="Y73" s="3">
        <v>4526</v>
      </c>
      <c r="Z73" s="3">
        <v>4610</v>
      </c>
      <c r="AA73" s="3">
        <v>4563</v>
      </c>
      <c r="AB73" s="3">
        <v>4464</v>
      </c>
      <c r="AC73" s="3">
        <v>4598</v>
      </c>
      <c r="AD73" s="3">
        <v>4525</v>
      </c>
      <c r="AE73" s="3">
        <v>4429</v>
      </c>
      <c r="AF73" s="3">
        <v>4543</v>
      </c>
      <c r="AG73" s="3">
        <v>4465</v>
      </c>
      <c r="AH73" s="3">
        <v>4375</v>
      </c>
      <c r="AI73" s="3">
        <v>4409</v>
      </c>
      <c r="AJ73" s="3"/>
    </row>
    <row r="74" spans="1:36" ht="18" customHeight="1">
      <c r="A74" s="4" t="s">
        <v>107</v>
      </c>
      <c r="B74" s="3">
        <v>112500</v>
      </c>
      <c r="C74" s="3">
        <v>106000</v>
      </c>
      <c r="D74" s="3">
        <v>113700</v>
      </c>
      <c r="E74" s="3">
        <v>121900</v>
      </c>
      <c r="F74" s="3">
        <v>116500</v>
      </c>
      <c r="G74" s="3">
        <v>124458</v>
      </c>
      <c r="H74" s="3">
        <v>125272</v>
      </c>
      <c r="I74" s="3">
        <v>121241</v>
      </c>
      <c r="J74" s="3">
        <v>136309</v>
      </c>
      <c r="K74" s="3">
        <v>121074</v>
      </c>
      <c r="L74" s="3">
        <v>109331</v>
      </c>
      <c r="M74" s="3">
        <v>102530</v>
      </c>
      <c r="N74" s="3">
        <v>99187</v>
      </c>
      <c r="O74" s="3">
        <v>93591</v>
      </c>
      <c r="P74" s="3">
        <v>79291</v>
      </c>
      <c r="Q74" s="3">
        <v>73954</v>
      </c>
      <c r="R74" s="3">
        <v>57793</v>
      </c>
      <c r="S74" s="3">
        <v>52784</v>
      </c>
      <c r="T74" s="3">
        <v>48423</v>
      </c>
      <c r="U74" s="3">
        <v>46549</v>
      </c>
      <c r="V74" s="3">
        <v>37564</v>
      </c>
      <c r="W74" s="3">
        <v>38168</v>
      </c>
      <c r="X74" s="3">
        <v>32428</v>
      </c>
      <c r="Y74" s="3">
        <v>28950</v>
      </c>
      <c r="Z74" s="3">
        <v>27355</v>
      </c>
      <c r="AA74" s="3">
        <v>23573</v>
      </c>
      <c r="AB74" s="3">
        <v>22501</v>
      </c>
      <c r="AC74" s="3">
        <v>20878</v>
      </c>
      <c r="AD74" s="3">
        <v>19340</v>
      </c>
      <c r="AE74" s="3">
        <v>19004</v>
      </c>
      <c r="AF74" s="3">
        <v>19524</v>
      </c>
      <c r="AG74" s="3">
        <v>16064</v>
      </c>
      <c r="AH74" s="3">
        <v>16154</v>
      </c>
      <c r="AI74" s="3">
        <v>16365</v>
      </c>
      <c r="AJ74" s="3">
        <v>14600</v>
      </c>
    </row>
  </sheetData>
  <mergeCells count="1">
    <mergeCell ref="A2:I2"/>
  </mergeCells>
  <pageMargins left="0" right="0" top="0" bottom="0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DC89-AC28-46FF-BBCB-E088A666A339}">
  <sheetPr>
    <outlinePr summaryBelow="0"/>
  </sheetPr>
  <dimension ref="A1:AL65"/>
  <sheetViews>
    <sheetView workbookViewId="0">
      <selection activeCell="C21" sqref="C21"/>
    </sheetView>
  </sheetViews>
  <sheetFormatPr defaultRowHeight="15"/>
  <cols>
    <col min="1" max="38" width="13" style="2" customWidth="1"/>
    <col min="39" max="16384" width="8.88671875" style="2"/>
  </cols>
  <sheetData>
    <row r="1" spans="1:38" ht="23.1" customHeight="1">
      <c r="A1" s="40" t="s">
        <v>171</v>
      </c>
      <c r="B1" s="41"/>
      <c r="C1" s="41"/>
      <c r="D1" s="41"/>
      <c r="E1" s="41"/>
      <c r="F1" s="41"/>
      <c r="G1" s="41"/>
      <c r="H1" s="41"/>
      <c r="I1" s="4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42" t="s">
        <v>6</v>
      </c>
      <c r="B2" s="43"/>
      <c r="C2" s="43"/>
      <c r="D2" s="43"/>
      <c r="E2" s="43"/>
      <c r="F2" s="43"/>
      <c r="G2" s="43"/>
      <c r="H2" s="43"/>
      <c r="I2" s="43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44" t="s">
        <v>6</v>
      </c>
      <c r="B3" s="45"/>
      <c r="C3" s="45"/>
      <c r="D3" s="48" t="s">
        <v>170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</row>
    <row r="4" spans="1:38" ht="18" customHeight="1">
      <c r="A4" s="45"/>
      <c r="B4" s="45"/>
      <c r="C4" s="45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46" t="s">
        <v>169</v>
      </c>
      <c r="B5" s="46" t="s">
        <v>168</v>
      </c>
      <c r="C5" s="4" t="s">
        <v>167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>
        <v>1061694</v>
      </c>
      <c r="Y5" s="3">
        <v>1110139</v>
      </c>
      <c r="Z5" s="3">
        <v>1202033</v>
      </c>
      <c r="AA5" s="3">
        <v>1257832</v>
      </c>
      <c r="AB5" s="3">
        <v>1370268</v>
      </c>
      <c r="AC5" s="3">
        <v>1486100</v>
      </c>
      <c r="AD5" s="3">
        <v>1558679</v>
      </c>
      <c r="AE5" s="3">
        <v>1435734</v>
      </c>
      <c r="AF5" s="3">
        <v>1445260</v>
      </c>
      <c r="AG5" s="3">
        <v>1490731</v>
      </c>
      <c r="AH5" s="3">
        <v>1514573</v>
      </c>
      <c r="AI5" s="3">
        <v>1508601</v>
      </c>
      <c r="AJ5" s="3">
        <v>1477790</v>
      </c>
      <c r="AK5" s="3">
        <v>1505973</v>
      </c>
      <c r="AL5" s="3" t="s">
        <v>6</v>
      </c>
    </row>
    <row r="6" spans="1:38" ht="18" customHeight="1">
      <c r="A6" s="47"/>
      <c r="B6" s="47"/>
      <c r="C6" s="4" t="s">
        <v>166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>
        <v>1012028</v>
      </c>
      <c r="Y6" s="3">
        <v>1064688</v>
      </c>
      <c r="Z6" s="3">
        <v>1159653</v>
      </c>
      <c r="AA6" s="3">
        <v>1213394</v>
      </c>
      <c r="AB6" s="3">
        <v>1288738</v>
      </c>
      <c r="AC6" s="3">
        <v>1329121</v>
      </c>
      <c r="AD6" s="3">
        <v>1326697</v>
      </c>
      <c r="AE6" s="3">
        <v>1199510</v>
      </c>
      <c r="AF6" s="3">
        <v>1257225</v>
      </c>
      <c r="AG6" s="3">
        <v>1349567</v>
      </c>
      <c r="AH6" s="3">
        <v>1382428</v>
      </c>
      <c r="AI6" s="3">
        <v>1356510</v>
      </c>
      <c r="AJ6" s="3">
        <v>1335720</v>
      </c>
      <c r="AK6" s="3">
        <v>1338387</v>
      </c>
      <c r="AL6" s="3">
        <v>1379200</v>
      </c>
    </row>
    <row r="7" spans="1:38" ht="18" customHeight="1">
      <c r="A7" s="47"/>
      <c r="B7" s="47"/>
      <c r="C7" s="4" t="s">
        <v>165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S7" s="3" t="s">
        <v>6</v>
      </c>
      <c r="T7" s="3" t="s">
        <v>6</v>
      </c>
      <c r="U7" s="3" t="s">
        <v>6</v>
      </c>
      <c r="V7" s="3" t="s">
        <v>6</v>
      </c>
      <c r="W7" s="3" t="s">
        <v>6</v>
      </c>
      <c r="X7" s="3">
        <v>521178</v>
      </c>
      <c r="Y7" s="3">
        <v>393549</v>
      </c>
      <c r="Z7" s="3">
        <v>594575</v>
      </c>
      <c r="AA7" s="3">
        <v>643344</v>
      </c>
      <c r="AB7" s="3">
        <v>487954</v>
      </c>
      <c r="AC7" s="3">
        <v>707627</v>
      </c>
      <c r="AD7" s="3">
        <v>750953</v>
      </c>
      <c r="AE7" s="3">
        <v>719330</v>
      </c>
      <c r="AF7" s="3">
        <v>539639</v>
      </c>
      <c r="AG7" s="3">
        <v>897746</v>
      </c>
      <c r="AH7" s="3">
        <v>917013</v>
      </c>
      <c r="AI7" s="3">
        <v>902077</v>
      </c>
      <c r="AJ7" s="3">
        <v>959083</v>
      </c>
      <c r="AK7" s="3">
        <v>962709</v>
      </c>
      <c r="AL7" s="3">
        <v>853500</v>
      </c>
    </row>
    <row r="8" spans="1:38" ht="18" customHeight="1">
      <c r="A8" s="47"/>
      <c r="B8" s="47"/>
      <c r="C8" s="4" t="s">
        <v>164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6</v>
      </c>
      <c r="T8" s="3" t="s">
        <v>6</v>
      </c>
      <c r="U8" s="3" t="s">
        <v>6</v>
      </c>
      <c r="V8" s="3" t="s">
        <v>6</v>
      </c>
      <c r="W8" s="3" t="s">
        <v>6</v>
      </c>
      <c r="X8" s="3">
        <v>367362</v>
      </c>
      <c r="Y8" s="3">
        <v>275225</v>
      </c>
      <c r="Z8" s="3">
        <v>436203</v>
      </c>
      <c r="AA8" s="3">
        <v>465989</v>
      </c>
      <c r="AB8" s="3">
        <v>355030</v>
      </c>
      <c r="AC8" s="3">
        <v>573025</v>
      </c>
      <c r="AD8" s="3">
        <v>628559</v>
      </c>
      <c r="AE8" s="3">
        <v>620614</v>
      </c>
      <c r="AF8" s="3">
        <v>463164</v>
      </c>
      <c r="AG8" s="3">
        <v>739648</v>
      </c>
      <c r="AH8" s="3">
        <v>751851</v>
      </c>
      <c r="AI8" s="3">
        <v>787393</v>
      </c>
      <c r="AJ8" s="3">
        <v>842043</v>
      </c>
      <c r="AK8" s="3">
        <v>833242</v>
      </c>
      <c r="AL8" s="3">
        <v>704000</v>
      </c>
    </row>
    <row r="9" spans="1:38" ht="18" customHeight="1">
      <c r="A9" s="47"/>
      <c r="B9" s="47"/>
      <c r="C9" s="4" t="s">
        <v>163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6</v>
      </c>
      <c r="U9" s="3" t="s">
        <v>6</v>
      </c>
      <c r="V9" s="3" t="s">
        <v>6</v>
      </c>
      <c r="W9" s="3" t="s">
        <v>6</v>
      </c>
      <c r="X9" s="3">
        <v>89441</v>
      </c>
      <c r="Y9" s="3">
        <v>73743</v>
      </c>
      <c r="Z9" s="3">
        <v>96857</v>
      </c>
      <c r="AA9" s="3">
        <v>121717</v>
      </c>
      <c r="AB9" s="3">
        <v>86944</v>
      </c>
      <c r="AC9" s="3">
        <v>92912</v>
      </c>
      <c r="AD9" s="3">
        <v>85530</v>
      </c>
      <c r="AE9" s="3">
        <v>65828</v>
      </c>
      <c r="AF9" s="3">
        <v>47278</v>
      </c>
      <c r="AG9" s="3">
        <v>95667</v>
      </c>
      <c r="AH9" s="3">
        <v>104023</v>
      </c>
      <c r="AI9" s="3">
        <v>62968</v>
      </c>
      <c r="AJ9" s="3">
        <v>55536</v>
      </c>
      <c r="AK9" s="3">
        <v>58016</v>
      </c>
      <c r="AL9" s="3">
        <v>65500</v>
      </c>
    </row>
    <row r="10" spans="1:38" ht="18" customHeight="1">
      <c r="A10" s="47"/>
      <c r="B10" s="47"/>
      <c r="C10" s="4" t="s">
        <v>162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6</v>
      </c>
      <c r="P10" s="3" t="s">
        <v>6</v>
      </c>
      <c r="Q10" s="3" t="s">
        <v>6</v>
      </c>
      <c r="R10" s="3" t="s">
        <v>6</v>
      </c>
      <c r="S10" s="3" t="s">
        <v>6</v>
      </c>
      <c r="T10" s="3" t="s">
        <v>6</v>
      </c>
      <c r="U10" s="3" t="s">
        <v>6</v>
      </c>
      <c r="V10" s="3" t="s">
        <v>6</v>
      </c>
      <c r="W10" s="3" t="s">
        <v>6</v>
      </c>
      <c r="X10" s="3">
        <v>49529</v>
      </c>
      <c r="Y10" s="3">
        <v>41994</v>
      </c>
      <c r="Z10" s="3">
        <v>55244</v>
      </c>
      <c r="AA10" s="3">
        <v>48522</v>
      </c>
      <c r="AB10" s="3">
        <v>36970</v>
      </c>
      <c r="AC10" s="3">
        <v>38212</v>
      </c>
      <c r="AD10" s="3">
        <v>32125</v>
      </c>
      <c r="AE10" s="3">
        <v>25659</v>
      </c>
      <c r="AF10" s="3">
        <v>20797</v>
      </c>
      <c r="AG10" s="3">
        <v>40727</v>
      </c>
      <c r="AH10" s="3">
        <v>36606</v>
      </c>
      <c r="AI10" s="3">
        <v>25910</v>
      </c>
      <c r="AJ10" s="3">
        <v>29029</v>
      </c>
      <c r="AK10" s="3">
        <v>27713</v>
      </c>
      <c r="AL10" s="3">
        <v>22900</v>
      </c>
    </row>
    <row r="11" spans="1:38" ht="18" customHeight="1">
      <c r="A11" s="47"/>
      <c r="B11" s="47"/>
      <c r="C11" s="4" t="s">
        <v>161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  <c r="R11" s="3" t="s">
        <v>6</v>
      </c>
      <c r="S11" s="3" t="s">
        <v>6</v>
      </c>
      <c r="T11" s="3" t="s">
        <v>6</v>
      </c>
      <c r="U11" s="3" t="s">
        <v>6</v>
      </c>
      <c r="V11" s="3" t="s">
        <v>6</v>
      </c>
      <c r="W11" s="3" t="s">
        <v>6</v>
      </c>
      <c r="X11" s="3">
        <v>14846</v>
      </c>
      <c r="Y11" s="3">
        <v>2587</v>
      </c>
      <c r="Z11" s="3">
        <v>6271</v>
      </c>
      <c r="AA11" s="3">
        <v>7116</v>
      </c>
      <c r="AB11" s="3">
        <v>9010</v>
      </c>
      <c r="AC11" s="3">
        <v>3478</v>
      </c>
      <c r="AD11" s="3">
        <v>4739</v>
      </c>
      <c r="AE11" s="3">
        <v>7229</v>
      </c>
      <c r="AF11" s="3">
        <v>8400</v>
      </c>
      <c r="AG11" s="3">
        <v>21704</v>
      </c>
      <c r="AH11" s="3">
        <v>24533</v>
      </c>
      <c r="AI11" s="3">
        <v>25806</v>
      </c>
      <c r="AJ11" s="3">
        <v>32475</v>
      </c>
      <c r="AK11" s="3">
        <v>43738</v>
      </c>
      <c r="AL11" s="3">
        <v>61000</v>
      </c>
    </row>
    <row r="12" spans="1:38" ht="18" customHeight="1">
      <c r="A12" s="47"/>
      <c r="B12" s="47"/>
      <c r="C12" s="4" t="s">
        <v>160</v>
      </c>
      <c r="D12" s="3" t="s">
        <v>6</v>
      </c>
      <c r="E12" s="3" t="s">
        <v>6</v>
      </c>
      <c r="F12" s="3" t="s">
        <v>6</v>
      </c>
      <c r="G12" s="3" t="s">
        <v>6</v>
      </c>
      <c r="H12" s="3" t="s">
        <v>6</v>
      </c>
      <c r="I12" s="3" t="s">
        <v>6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</v>
      </c>
      <c r="P12" s="3" t="s">
        <v>6</v>
      </c>
      <c r="Q12" s="3" t="s">
        <v>6</v>
      </c>
      <c r="R12" s="3" t="s">
        <v>6</v>
      </c>
      <c r="S12" s="3" t="s">
        <v>6</v>
      </c>
      <c r="T12" s="3" t="s">
        <v>6</v>
      </c>
      <c r="U12" s="3" t="s">
        <v>6</v>
      </c>
      <c r="V12" s="3" t="s">
        <v>6</v>
      </c>
      <c r="W12" s="3" t="s">
        <v>6</v>
      </c>
      <c r="X12" s="3">
        <v>490850</v>
      </c>
      <c r="Y12" s="3">
        <v>671139</v>
      </c>
      <c r="Z12" s="3">
        <v>565078</v>
      </c>
      <c r="AA12" s="3">
        <v>570050</v>
      </c>
      <c r="AB12" s="3">
        <v>800784</v>
      </c>
      <c r="AC12" s="3">
        <v>621494</v>
      </c>
      <c r="AD12" s="3">
        <v>575744</v>
      </c>
      <c r="AE12" s="3">
        <v>480180</v>
      </c>
      <c r="AF12" s="3">
        <v>717586</v>
      </c>
      <c r="AG12" s="3">
        <v>451821</v>
      </c>
      <c r="AH12" s="3">
        <v>465415</v>
      </c>
      <c r="AI12" s="3">
        <v>454433</v>
      </c>
      <c r="AJ12" s="3">
        <v>376637</v>
      </c>
      <c r="AK12" s="3">
        <v>375678</v>
      </c>
      <c r="AL12" s="3"/>
    </row>
    <row r="13" spans="1:38" ht="18" customHeight="1">
      <c r="A13" s="47"/>
      <c r="B13" s="47"/>
      <c r="C13" s="4" t="s">
        <v>159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</v>
      </c>
      <c r="P13" s="3" t="s">
        <v>6</v>
      </c>
      <c r="Q13" s="3" t="s">
        <v>6</v>
      </c>
      <c r="R13" s="3" t="s">
        <v>6</v>
      </c>
      <c r="S13" s="3" t="s">
        <v>6</v>
      </c>
      <c r="T13" s="3" t="s">
        <v>6</v>
      </c>
      <c r="U13" s="3" t="s">
        <v>6</v>
      </c>
      <c r="V13" s="3" t="s">
        <v>6</v>
      </c>
      <c r="W13" s="3" t="s">
        <v>6</v>
      </c>
      <c r="X13" s="3">
        <v>150206</v>
      </c>
      <c r="Y13" s="3">
        <v>275908</v>
      </c>
      <c r="Z13" s="3">
        <v>190797</v>
      </c>
      <c r="AA13" s="3">
        <v>201434</v>
      </c>
      <c r="AB13" s="3">
        <v>352970</v>
      </c>
      <c r="AC13" s="3">
        <v>263195</v>
      </c>
      <c r="AD13" s="3">
        <v>251975</v>
      </c>
      <c r="AE13" s="3">
        <v>191333</v>
      </c>
      <c r="AF13" s="3">
        <v>309721</v>
      </c>
      <c r="AG13" s="3">
        <v>156115</v>
      </c>
      <c r="AH13" s="3">
        <v>141657</v>
      </c>
      <c r="AI13" s="3">
        <v>156773</v>
      </c>
      <c r="AJ13" s="3">
        <v>104673</v>
      </c>
      <c r="AK13" s="3">
        <v>107052</v>
      </c>
      <c r="AL13" s="3">
        <v>240800</v>
      </c>
    </row>
    <row r="14" spans="1:38" ht="18" customHeight="1">
      <c r="A14" s="47"/>
      <c r="B14" s="47"/>
      <c r="C14" s="4" t="s">
        <v>158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6</v>
      </c>
      <c r="P14" s="3" t="s">
        <v>6</v>
      </c>
      <c r="Q14" s="3" t="s">
        <v>6</v>
      </c>
      <c r="R14" s="3" t="s">
        <v>6</v>
      </c>
      <c r="S14" s="3" t="s">
        <v>6</v>
      </c>
      <c r="T14" s="3" t="s">
        <v>6</v>
      </c>
      <c r="U14" s="3" t="s">
        <v>6</v>
      </c>
      <c r="V14" s="3" t="s">
        <v>6</v>
      </c>
      <c r="W14" s="3" t="s">
        <v>6</v>
      </c>
      <c r="X14" s="3">
        <v>217025</v>
      </c>
      <c r="Y14" s="3">
        <v>250089</v>
      </c>
      <c r="Z14" s="3">
        <v>211036</v>
      </c>
      <c r="AA14" s="3">
        <v>202141</v>
      </c>
      <c r="AB14" s="3">
        <v>257985</v>
      </c>
      <c r="AC14" s="3">
        <v>198924</v>
      </c>
      <c r="AD14" s="3">
        <v>167799</v>
      </c>
      <c r="AE14" s="3">
        <v>134416</v>
      </c>
      <c r="AF14" s="3">
        <v>217513</v>
      </c>
      <c r="AG14" s="3">
        <v>153065</v>
      </c>
      <c r="AH14" s="3">
        <v>140339</v>
      </c>
      <c r="AI14" s="3">
        <v>118894</v>
      </c>
      <c r="AJ14" s="3">
        <v>100649</v>
      </c>
      <c r="AK14" s="3">
        <v>115692</v>
      </c>
      <c r="AL14" s="3">
        <v>96400</v>
      </c>
    </row>
    <row r="15" spans="1:38" ht="18" customHeight="1">
      <c r="A15" s="47"/>
      <c r="B15" s="47"/>
      <c r="C15" s="4" t="s">
        <v>157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  <c r="M15" s="3" t="s">
        <v>6</v>
      </c>
      <c r="N15" s="3" t="s">
        <v>6</v>
      </c>
      <c r="O15" s="3" t="s">
        <v>6</v>
      </c>
      <c r="P15" s="3" t="s">
        <v>6</v>
      </c>
      <c r="Q15" s="3" t="s">
        <v>6</v>
      </c>
      <c r="R15" s="3" t="s">
        <v>6</v>
      </c>
      <c r="S15" s="3" t="s">
        <v>6</v>
      </c>
      <c r="T15" s="3" t="s">
        <v>6</v>
      </c>
      <c r="U15" s="3" t="s">
        <v>6</v>
      </c>
      <c r="V15" s="3" t="s">
        <v>6</v>
      </c>
      <c r="W15" s="3" t="s">
        <v>6</v>
      </c>
      <c r="X15" s="3">
        <v>19245</v>
      </c>
      <c r="Y15" s="3">
        <v>20665</v>
      </c>
      <c r="Z15" s="3">
        <v>22188</v>
      </c>
      <c r="AA15" s="3">
        <v>23161</v>
      </c>
      <c r="AB15" s="3">
        <v>33128</v>
      </c>
      <c r="AC15" s="3">
        <v>29067</v>
      </c>
      <c r="AD15" s="3">
        <v>15365</v>
      </c>
      <c r="AE15" s="3">
        <v>9991</v>
      </c>
      <c r="AF15" s="3">
        <v>9792</v>
      </c>
      <c r="AG15" s="3">
        <v>9741</v>
      </c>
      <c r="AH15" s="3">
        <v>11042</v>
      </c>
      <c r="AI15" s="3">
        <v>11545</v>
      </c>
      <c r="AJ15" s="3">
        <v>7562</v>
      </c>
      <c r="AK15" s="3">
        <v>9199</v>
      </c>
      <c r="AL15" s="3">
        <v>10200</v>
      </c>
    </row>
    <row r="16" spans="1:38" ht="18" customHeight="1">
      <c r="A16" s="47"/>
      <c r="B16" s="47"/>
      <c r="C16" s="4" t="s">
        <v>156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6</v>
      </c>
      <c r="P16" s="3" t="s">
        <v>6</v>
      </c>
      <c r="Q16" s="3" t="s">
        <v>6</v>
      </c>
      <c r="R16" s="3" t="s">
        <v>6</v>
      </c>
      <c r="S16" s="3" t="s">
        <v>6</v>
      </c>
      <c r="T16" s="3" t="s">
        <v>6</v>
      </c>
      <c r="U16" s="3" t="s">
        <v>6</v>
      </c>
      <c r="V16" s="3" t="s">
        <v>6</v>
      </c>
      <c r="W16" s="3" t="s">
        <v>6</v>
      </c>
      <c r="X16" s="3"/>
      <c r="Y16" s="3"/>
      <c r="Z16" s="3">
        <v>610</v>
      </c>
      <c r="AA16" s="3">
        <v>907</v>
      </c>
      <c r="AB16" s="3">
        <v>894</v>
      </c>
      <c r="AC16" s="3">
        <v>547</v>
      </c>
      <c r="AD16" s="3">
        <v>439</v>
      </c>
      <c r="AE16" s="3">
        <v>184</v>
      </c>
      <c r="AF16" s="3">
        <v>481</v>
      </c>
      <c r="AG16" s="3">
        <v>391</v>
      </c>
      <c r="AH16" s="3">
        <v>351</v>
      </c>
      <c r="AI16" s="3">
        <v>199</v>
      </c>
      <c r="AJ16" s="3">
        <v>442</v>
      </c>
      <c r="AK16" s="3">
        <v>375</v>
      </c>
      <c r="AL16" s="3">
        <v>400</v>
      </c>
    </row>
    <row r="17" spans="1:38" ht="18" customHeight="1">
      <c r="A17" s="47"/>
      <c r="B17" s="47"/>
      <c r="C17" s="4" t="s">
        <v>155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  <c r="P17" s="3" t="s">
        <v>6</v>
      </c>
      <c r="Q17" s="3" t="s">
        <v>6</v>
      </c>
      <c r="R17" s="3" t="s">
        <v>6</v>
      </c>
      <c r="S17" s="3" t="s">
        <v>6</v>
      </c>
      <c r="T17" s="3" t="s">
        <v>6</v>
      </c>
      <c r="U17" s="3" t="s">
        <v>6</v>
      </c>
      <c r="V17" s="3" t="s">
        <v>6</v>
      </c>
      <c r="W17" s="3" t="s">
        <v>6</v>
      </c>
      <c r="X17" s="3">
        <v>57784</v>
      </c>
      <c r="Y17" s="3">
        <v>63157</v>
      </c>
      <c r="Z17" s="3">
        <v>70839</v>
      </c>
      <c r="AA17" s="3">
        <v>73609</v>
      </c>
      <c r="AB17" s="3">
        <v>75880</v>
      </c>
      <c r="AC17" s="3">
        <v>64152</v>
      </c>
      <c r="AD17" s="3">
        <v>70758</v>
      </c>
      <c r="AE17" s="3">
        <v>75987</v>
      </c>
      <c r="AF17" s="3">
        <v>102955</v>
      </c>
      <c r="AG17" s="3">
        <v>86106</v>
      </c>
      <c r="AH17" s="3">
        <v>104897</v>
      </c>
      <c r="AI17" s="3">
        <v>92413</v>
      </c>
      <c r="AJ17" s="3">
        <v>80361</v>
      </c>
      <c r="AK17" s="3">
        <v>91749</v>
      </c>
      <c r="AL17" s="3">
        <v>99800</v>
      </c>
    </row>
    <row r="18" spans="1:38" ht="18" customHeight="1">
      <c r="A18" s="47"/>
      <c r="B18" s="47"/>
      <c r="C18" s="4" t="s">
        <v>154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  <c r="R18" s="3" t="s">
        <v>6</v>
      </c>
      <c r="S18" s="3" t="s">
        <v>6</v>
      </c>
      <c r="T18" s="3" t="s">
        <v>6</v>
      </c>
      <c r="U18" s="3" t="s">
        <v>6</v>
      </c>
      <c r="V18" s="3" t="s">
        <v>6</v>
      </c>
      <c r="W18" s="3" t="s">
        <v>6</v>
      </c>
      <c r="X18" s="3">
        <v>19188</v>
      </c>
      <c r="Y18" s="3">
        <v>27223</v>
      </c>
      <c r="Z18" s="3">
        <v>33886</v>
      </c>
      <c r="AA18" s="3">
        <v>30476</v>
      </c>
      <c r="AB18" s="3">
        <v>37463</v>
      </c>
      <c r="AC18" s="3">
        <v>36691</v>
      </c>
      <c r="AD18" s="3">
        <v>43565</v>
      </c>
      <c r="AE18" s="3">
        <v>48499</v>
      </c>
      <c r="AF18" s="3">
        <v>52670</v>
      </c>
      <c r="AG18" s="3">
        <v>27611</v>
      </c>
      <c r="AH18" s="3">
        <v>39064</v>
      </c>
      <c r="AI18" s="3">
        <v>48535</v>
      </c>
      <c r="AJ18" s="3">
        <v>57308</v>
      </c>
      <c r="AK18" s="3">
        <v>41589</v>
      </c>
      <c r="AL18" s="3">
        <v>55000</v>
      </c>
    </row>
    <row r="19" spans="1:38" ht="18" customHeight="1">
      <c r="A19" s="47"/>
      <c r="B19" s="47"/>
      <c r="C19" s="4" t="s">
        <v>153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6</v>
      </c>
      <c r="P19" s="3" t="s">
        <v>6</v>
      </c>
      <c r="Q19" s="3" t="s">
        <v>6</v>
      </c>
      <c r="R19" s="3" t="s">
        <v>6</v>
      </c>
      <c r="S19" s="3" t="s">
        <v>6</v>
      </c>
      <c r="T19" s="3" t="s">
        <v>6</v>
      </c>
      <c r="U19" s="3" t="s">
        <v>6</v>
      </c>
      <c r="V19" s="3" t="s">
        <v>6</v>
      </c>
      <c r="W19" s="3" t="s">
        <v>6</v>
      </c>
      <c r="X19" s="3">
        <v>19644</v>
      </c>
      <c r="Y19" s="3">
        <v>23736</v>
      </c>
      <c r="Z19" s="3">
        <v>22190</v>
      </c>
      <c r="AA19" s="3">
        <v>20321</v>
      </c>
      <c r="AB19" s="3">
        <v>22625</v>
      </c>
      <c r="AC19" s="3">
        <v>16997</v>
      </c>
      <c r="AD19" s="3">
        <v>13286</v>
      </c>
      <c r="AE19" s="3">
        <v>9748</v>
      </c>
      <c r="AF19" s="3">
        <v>10936</v>
      </c>
      <c r="AG19" s="3">
        <v>5827</v>
      </c>
      <c r="AH19" s="3">
        <v>7568</v>
      </c>
      <c r="AI19" s="3">
        <v>7844</v>
      </c>
      <c r="AJ19" s="3">
        <v>5891</v>
      </c>
      <c r="AK19" s="3">
        <v>4392</v>
      </c>
      <c r="AL19" s="3">
        <v>3700</v>
      </c>
    </row>
    <row r="20" spans="1:38" ht="18" customHeight="1">
      <c r="A20" s="47"/>
      <c r="B20" s="47"/>
      <c r="C20" s="4" t="s">
        <v>152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  <c r="R20" s="3" t="s">
        <v>6</v>
      </c>
      <c r="S20" s="3" t="s">
        <v>6</v>
      </c>
      <c r="T20" s="3" t="s">
        <v>6</v>
      </c>
      <c r="U20" s="3" t="s">
        <v>6</v>
      </c>
      <c r="V20" s="3" t="s">
        <v>6</v>
      </c>
      <c r="W20" s="3" t="s">
        <v>6</v>
      </c>
      <c r="X20" s="3">
        <v>7113</v>
      </c>
      <c r="Y20" s="3">
        <v>9607</v>
      </c>
      <c r="Z20" s="3">
        <v>12903</v>
      </c>
      <c r="AA20" s="3">
        <v>17178</v>
      </c>
      <c r="AB20" s="3">
        <v>18987</v>
      </c>
      <c r="AC20" s="3">
        <v>11708</v>
      </c>
      <c r="AD20" s="3">
        <v>12426</v>
      </c>
      <c r="AE20" s="3">
        <v>9929</v>
      </c>
      <c r="AF20" s="3">
        <v>13394</v>
      </c>
      <c r="AG20" s="3">
        <v>12772</v>
      </c>
      <c r="AH20" s="3">
        <v>20197</v>
      </c>
      <c r="AI20" s="3">
        <v>17865</v>
      </c>
      <c r="AJ20" s="3">
        <v>18798</v>
      </c>
      <c r="AK20" s="3">
        <v>5157</v>
      </c>
      <c r="AL20" s="3">
        <v>18600</v>
      </c>
    </row>
    <row r="21" spans="1:38" ht="18" customHeight="1">
      <c r="A21" s="47"/>
      <c r="B21" s="47"/>
      <c r="C21" s="4" t="s">
        <v>151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6</v>
      </c>
      <c r="R21" s="3" t="s">
        <v>6</v>
      </c>
      <c r="S21" s="3" t="s">
        <v>6</v>
      </c>
      <c r="T21" s="3" t="s">
        <v>6</v>
      </c>
      <c r="U21" s="3" t="s">
        <v>6</v>
      </c>
      <c r="V21" s="3" t="s">
        <v>6</v>
      </c>
      <c r="W21" s="3" t="s">
        <v>6</v>
      </c>
      <c r="X21" s="3">
        <v>49666</v>
      </c>
      <c r="Y21" s="3">
        <v>45451</v>
      </c>
      <c r="Z21" s="3">
        <v>42380</v>
      </c>
      <c r="AA21" s="3">
        <v>44438</v>
      </c>
      <c r="AB21" s="3">
        <v>81530</v>
      </c>
      <c r="AC21" s="3">
        <v>156979</v>
      </c>
      <c r="AD21" s="3">
        <v>231982</v>
      </c>
      <c r="AE21" s="3">
        <v>236224</v>
      </c>
      <c r="AF21" s="3">
        <v>188035</v>
      </c>
      <c r="AG21" s="3">
        <v>141164</v>
      </c>
      <c r="AH21" s="3">
        <v>132145</v>
      </c>
      <c r="AI21" s="3">
        <v>152091</v>
      </c>
      <c r="AJ21" s="3">
        <v>142070</v>
      </c>
      <c r="AK21" s="3">
        <v>167586</v>
      </c>
      <c r="AL21" s="3">
        <v>201700</v>
      </c>
    </row>
    <row r="22" spans="1:38" ht="18" customHeight="1">
      <c r="A22" s="47"/>
      <c r="B22" s="47"/>
      <c r="C22" s="4" t="s">
        <v>150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6</v>
      </c>
      <c r="P22" s="3" t="s">
        <v>6</v>
      </c>
      <c r="Q22" s="3" t="s">
        <v>6</v>
      </c>
      <c r="R22" s="3" t="s">
        <v>6</v>
      </c>
      <c r="S22" s="3" t="s">
        <v>6</v>
      </c>
      <c r="T22" s="3" t="s">
        <v>6</v>
      </c>
      <c r="U22" s="3" t="s">
        <v>6</v>
      </c>
      <c r="V22" s="3" t="s">
        <v>6</v>
      </c>
      <c r="W22" s="3" t="s">
        <v>6</v>
      </c>
      <c r="X22" s="3">
        <v>27110</v>
      </c>
      <c r="Y22" s="3">
        <v>26464</v>
      </c>
      <c r="Z22" s="3">
        <v>23936</v>
      </c>
      <c r="AA22" s="3">
        <v>23958</v>
      </c>
      <c r="AB22" s="3">
        <v>40903</v>
      </c>
      <c r="AC22" s="3">
        <v>79432</v>
      </c>
      <c r="AD22" s="3">
        <v>148748</v>
      </c>
      <c r="AE22" s="3">
        <v>154200</v>
      </c>
      <c r="AF22" s="3">
        <v>106189</v>
      </c>
      <c r="AG22" s="3">
        <v>75222</v>
      </c>
      <c r="AH22" s="3">
        <v>61743</v>
      </c>
      <c r="AI22" s="3">
        <v>61541</v>
      </c>
      <c r="AJ22" s="3">
        <v>71463</v>
      </c>
      <c r="AK22" s="3">
        <v>71148</v>
      </c>
      <c r="AL22" s="3">
        <v>88800</v>
      </c>
    </row>
    <row r="23" spans="1:38" ht="18" customHeight="1">
      <c r="A23" s="47"/>
      <c r="B23" s="47"/>
      <c r="C23" s="4" t="s">
        <v>149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3" t="s">
        <v>6</v>
      </c>
      <c r="M23" s="3" t="s">
        <v>6</v>
      </c>
      <c r="N23" s="3" t="s">
        <v>6</v>
      </c>
      <c r="O23" s="3" t="s">
        <v>6</v>
      </c>
      <c r="P23" s="3" t="s">
        <v>6</v>
      </c>
      <c r="Q23" s="3" t="s">
        <v>6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>
        <v>3023</v>
      </c>
      <c r="Y23" s="3">
        <v>4076</v>
      </c>
      <c r="Z23" s="3">
        <v>4775</v>
      </c>
      <c r="AA23" s="3">
        <v>6905</v>
      </c>
      <c r="AB23" s="3">
        <v>21709</v>
      </c>
      <c r="AC23" s="3">
        <v>61404</v>
      </c>
      <c r="AD23" s="3">
        <v>67455</v>
      </c>
      <c r="AE23" s="3">
        <v>67137</v>
      </c>
      <c r="AF23" s="3">
        <v>69938</v>
      </c>
      <c r="AG23" s="3">
        <v>55073</v>
      </c>
      <c r="AH23" s="3">
        <v>58406</v>
      </c>
      <c r="AI23" s="3">
        <v>76208</v>
      </c>
      <c r="AJ23" s="3">
        <v>55326</v>
      </c>
      <c r="AK23" s="3">
        <v>80260</v>
      </c>
      <c r="AL23" s="3">
        <v>86200</v>
      </c>
    </row>
    <row r="24" spans="1:38" ht="18" customHeight="1">
      <c r="A24" s="47"/>
      <c r="B24" s="47"/>
      <c r="C24" s="4" t="s">
        <v>148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>
        <v>2122</v>
      </c>
      <c r="Y24" s="3">
        <v>2066</v>
      </c>
      <c r="Z24" s="3">
        <v>2183</v>
      </c>
      <c r="AA24" s="3">
        <v>2155</v>
      </c>
      <c r="AB24" s="3">
        <v>2023</v>
      </c>
      <c r="AC24" s="3">
        <v>1303</v>
      </c>
      <c r="AD24" s="3">
        <v>718</v>
      </c>
      <c r="AE24" s="3">
        <v>434</v>
      </c>
      <c r="AF24" s="3">
        <v>347</v>
      </c>
      <c r="AG24" s="3">
        <v>300</v>
      </c>
      <c r="AH24" s="3">
        <v>593</v>
      </c>
      <c r="AI24" s="3">
        <v>760</v>
      </c>
      <c r="AJ24" s="3">
        <v>1243</v>
      </c>
      <c r="AK24" s="3">
        <v>1090</v>
      </c>
      <c r="AL24" s="3"/>
    </row>
    <row r="25" spans="1:38" ht="30" customHeight="1">
      <c r="A25" s="47"/>
      <c r="B25" s="47"/>
      <c r="C25" s="4" t="s">
        <v>147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" t="s">
        <v>6</v>
      </c>
      <c r="M25" s="3" t="s">
        <v>6</v>
      </c>
      <c r="N25" s="3" t="s">
        <v>6</v>
      </c>
      <c r="O25" s="3" t="s">
        <v>6</v>
      </c>
      <c r="P25" s="3" t="s">
        <v>6</v>
      </c>
      <c r="Q25" s="3" t="s">
        <v>6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>
        <v>7508</v>
      </c>
      <c r="Y25" s="3">
        <v>6853</v>
      </c>
      <c r="Z25" s="3">
        <v>6380</v>
      </c>
      <c r="AA25" s="3">
        <v>7079</v>
      </c>
      <c r="AB25" s="3">
        <v>13578</v>
      </c>
      <c r="AC25" s="3">
        <v>11275</v>
      </c>
      <c r="AD25" s="3">
        <v>11279</v>
      </c>
      <c r="AE25" s="3">
        <v>11549</v>
      </c>
      <c r="AF25" s="3">
        <v>9005</v>
      </c>
      <c r="AG25" s="3">
        <v>6931</v>
      </c>
      <c r="AH25" s="3">
        <v>7244</v>
      </c>
      <c r="AI25" s="3">
        <v>8958</v>
      </c>
      <c r="AJ25" s="3">
        <v>9714</v>
      </c>
      <c r="AK25" s="3">
        <v>11423</v>
      </c>
      <c r="AL25" s="3">
        <v>23100</v>
      </c>
    </row>
    <row r="26" spans="1:38" ht="18" customHeight="1">
      <c r="A26" s="47"/>
      <c r="B26" s="47"/>
      <c r="C26" s="4" t="s">
        <v>146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6</v>
      </c>
      <c r="Q26" s="3" t="s">
        <v>6</v>
      </c>
      <c r="R26" s="3" t="s">
        <v>6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>
        <v>9884</v>
      </c>
      <c r="Y26" s="3">
        <v>5980</v>
      </c>
      <c r="Z26" s="3">
        <v>5093</v>
      </c>
      <c r="AA26" s="3">
        <v>4314</v>
      </c>
      <c r="AB26" s="3">
        <v>3300</v>
      </c>
      <c r="AC26" s="3">
        <v>3545</v>
      </c>
      <c r="AD26" s="3">
        <v>3773</v>
      </c>
      <c r="AE26" s="3">
        <v>2874</v>
      </c>
      <c r="AF26" s="3">
        <v>2553</v>
      </c>
      <c r="AG26" s="3">
        <v>3636</v>
      </c>
      <c r="AH26" s="3">
        <v>4118</v>
      </c>
      <c r="AI26" s="3">
        <v>4618</v>
      </c>
      <c r="AJ26" s="3">
        <v>4324</v>
      </c>
      <c r="AK26" s="3">
        <v>3665</v>
      </c>
      <c r="AL26" s="3">
        <v>3600</v>
      </c>
    </row>
    <row r="27" spans="1:38" ht="30" customHeight="1">
      <c r="A27" s="47"/>
      <c r="B27" s="47"/>
      <c r="C27" s="4" t="s">
        <v>145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" t="s">
        <v>6</v>
      </c>
      <c r="M27" s="3" t="s">
        <v>6</v>
      </c>
      <c r="N27" s="3" t="s">
        <v>6</v>
      </c>
      <c r="O27" s="3" t="s">
        <v>6</v>
      </c>
      <c r="P27" s="3" t="s">
        <v>6</v>
      </c>
      <c r="Q27" s="3" t="s">
        <v>6</v>
      </c>
      <c r="R27" s="3" t="s">
        <v>6</v>
      </c>
      <c r="S27" s="3" t="s">
        <v>6</v>
      </c>
      <c r="T27" s="3" t="s">
        <v>6</v>
      </c>
      <c r="U27" s="3" t="s">
        <v>6</v>
      </c>
      <c r="V27" s="3" t="s">
        <v>6</v>
      </c>
      <c r="W27" s="3" t="s">
        <v>6</v>
      </c>
      <c r="X27" s="3">
        <v>15277</v>
      </c>
      <c r="Y27" s="3">
        <v>17644</v>
      </c>
      <c r="Z27" s="3">
        <v>19193</v>
      </c>
      <c r="AA27" s="3">
        <v>17693</v>
      </c>
      <c r="AB27" s="3">
        <v>16989</v>
      </c>
      <c r="AC27" s="3">
        <v>12242</v>
      </c>
      <c r="AD27" s="3">
        <v>15151</v>
      </c>
      <c r="AE27" s="3">
        <v>17146</v>
      </c>
      <c r="AF27" s="3">
        <v>15535</v>
      </c>
      <c r="AG27" s="3">
        <v>14117</v>
      </c>
      <c r="AH27" s="3">
        <v>13993</v>
      </c>
      <c r="AI27" s="3">
        <v>14683</v>
      </c>
      <c r="AJ27" s="3">
        <v>11647</v>
      </c>
      <c r="AK27" s="3">
        <v>14423</v>
      </c>
      <c r="AL27" s="3">
        <v>13700</v>
      </c>
    </row>
    <row r="28" spans="1:38" ht="18" customHeight="1">
      <c r="A28" s="47"/>
      <c r="B28" s="47"/>
      <c r="C28" s="4" t="s">
        <v>144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S28" s="3" t="s">
        <v>6</v>
      </c>
      <c r="T28" s="3" t="s">
        <v>6</v>
      </c>
      <c r="U28" s="3" t="s">
        <v>6</v>
      </c>
      <c r="V28" s="3" t="s">
        <v>6</v>
      </c>
      <c r="W28" s="3" t="s">
        <v>6</v>
      </c>
      <c r="X28" s="3">
        <v>251874</v>
      </c>
      <c r="Y28" s="3">
        <v>250193</v>
      </c>
      <c r="Z28" s="3">
        <v>260835</v>
      </c>
      <c r="AA28" s="3">
        <v>258944</v>
      </c>
      <c r="AB28" s="3">
        <v>215136</v>
      </c>
      <c r="AC28" s="3">
        <v>163525</v>
      </c>
      <c r="AD28" s="3">
        <v>153607</v>
      </c>
      <c r="AE28" s="3">
        <v>180932</v>
      </c>
      <c r="AF28" s="3">
        <v>205324</v>
      </c>
      <c r="AG28" s="3">
        <v>241702</v>
      </c>
      <c r="AH28" s="3">
        <v>283563</v>
      </c>
      <c r="AI28" s="3">
        <v>310476</v>
      </c>
      <c r="AJ28" s="3">
        <v>348424</v>
      </c>
      <c r="AK28" s="3">
        <v>304941</v>
      </c>
      <c r="AL28" s="3">
        <v>314300</v>
      </c>
    </row>
    <row r="29" spans="1:38" ht="18" customHeight="1">
      <c r="A29" s="47"/>
      <c r="B29" s="47"/>
      <c r="C29" s="4" t="s">
        <v>143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  <c r="R29" s="3" t="s">
        <v>6</v>
      </c>
      <c r="S29" s="3" t="s">
        <v>6</v>
      </c>
      <c r="T29" s="3" t="s">
        <v>6</v>
      </c>
      <c r="U29" s="3" t="s">
        <v>6</v>
      </c>
      <c r="V29" s="3" t="s">
        <v>6</v>
      </c>
      <c r="W29" s="3" t="s">
        <v>6</v>
      </c>
      <c r="X29" s="3">
        <v>89300</v>
      </c>
      <c r="Y29" s="3">
        <v>23407</v>
      </c>
      <c r="Z29" s="3">
        <v>77879</v>
      </c>
      <c r="AA29" s="3">
        <v>116553</v>
      </c>
      <c r="AB29" s="3">
        <v>104191</v>
      </c>
      <c r="AC29" s="3">
        <v>123126</v>
      </c>
      <c r="AD29" s="3">
        <v>123810</v>
      </c>
      <c r="AE29" s="3">
        <v>157496</v>
      </c>
      <c r="AF29" s="3">
        <v>143407</v>
      </c>
      <c r="AG29" s="3">
        <v>221576</v>
      </c>
      <c r="AH29" s="3">
        <v>272272</v>
      </c>
      <c r="AI29" s="3">
        <v>293161</v>
      </c>
      <c r="AJ29" s="3">
        <v>333239</v>
      </c>
      <c r="AK29" s="3">
        <v>298097</v>
      </c>
      <c r="AL29" s="3">
        <v>301100</v>
      </c>
    </row>
    <row r="30" spans="1:38" ht="18" customHeight="1">
      <c r="A30" s="47"/>
      <c r="B30" s="47"/>
      <c r="C30" s="4" t="s">
        <v>142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  <c r="R30" s="3" t="s">
        <v>6</v>
      </c>
      <c r="S30" s="3" t="s">
        <v>6</v>
      </c>
      <c r="T30" s="3" t="s">
        <v>6</v>
      </c>
      <c r="U30" s="3" t="s">
        <v>6</v>
      </c>
      <c r="V30" s="3" t="s">
        <v>6</v>
      </c>
      <c r="W30" s="3" t="s">
        <v>6</v>
      </c>
      <c r="X30" s="3">
        <v>162574</v>
      </c>
      <c r="Y30" s="3">
        <v>226786</v>
      </c>
      <c r="Z30" s="3">
        <v>182956</v>
      </c>
      <c r="AA30" s="3">
        <v>142391</v>
      </c>
      <c r="AB30" s="3">
        <v>110945</v>
      </c>
      <c r="AC30" s="3">
        <v>40399</v>
      </c>
      <c r="AD30" s="3">
        <v>29797</v>
      </c>
      <c r="AE30" s="3">
        <v>23436</v>
      </c>
      <c r="AF30" s="3">
        <v>61917</v>
      </c>
      <c r="AG30" s="3">
        <v>20126</v>
      </c>
      <c r="AH30" s="3">
        <v>11291</v>
      </c>
      <c r="AI30" s="3">
        <v>17315</v>
      </c>
      <c r="AJ30" s="3">
        <v>15185</v>
      </c>
      <c r="AK30" s="3">
        <v>6844</v>
      </c>
      <c r="AL30" s="3">
        <v>13200</v>
      </c>
    </row>
    <row r="31" spans="1:38" ht="69.95" customHeight="1">
      <c r="A31" s="47"/>
      <c r="B31" s="47"/>
      <c r="C31" s="4" t="s">
        <v>141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6</v>
      </c>
      <c r="P31" s="3" t="s">
        <v>6</v>
      </c>
      <c r="Q31" s="3" t="s">
        <v>6</v>
      </c>
      <c r="R31" s="3" t="s">
        <v>6</v>
      </c>
      <c r="S31" s="3" t="s">
        <v>6</v>
      </c>
      <c r="T31" s="3" t="s">
        <v>6</v>
      </c>
      <c r="U31" s="3" t="s">
        <v>6</v>
      </c>
      <c r="V31" s="3" t="s">
        <v>6</v>
      </c>
      <c r="W31" s="3" t="s">
        <v>6</v>
      </c>
      <c r="X31" s="3">
        <v>1602</v>
      </c>
      <c r="Y31" s="3">
        <v>6633</v>
      </c>
      <c r="Z31" s="3">
        <v>5205</v>
      </c>
      <c r="AA31" s="3">
        <v>5274</v>
      </c>
      <c r="AB31" s="3">
        <v>5807</v>
      </c>
      <c r="AC31" s="3">
        <v>4752</v>
      </c>
      <c r="AD31" s="3">
        <v>2590</v>
      </c>
      <c r="AE31" s="3">
        <v>2299</v>
      </c>
      <c r="AF31" s="3">
        <v>4742</v>
      </c>
      <c r="AG31" s="3">
        <v>4286</v>
      </c>
      <c r="AH31" s="3">
        <v>7315</v>
      </c>
      <c r="AI31" s="3">
        <v>6214</v>
      </c>
      <c r="AJ31" s="3">
        <v>4882</v>
      </c>
      <c r="AK31" s="3">
        <v>6231</v>
      </c>
      <c r="AL31" s="3"/>
    </row>
    <row r="32" spans="1:38" ht="18" customHeight="1">
      <c r="A32" s="47"/>
      <c r="B32" s="47"/>
      <c r="C32" s="4" t="s">
        <v>140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6</v>
      </c>
      <c r="P32" s="3" t="s">
        <v>6</v>
      </c>
      <c r="Q32" s="3" t="s">
        <v>6</v>
      </c>
      <c r="R32" s="3" t="s">
        <v>6</v>
      </c>
      <c r="S32" s="3" t="s">
        <v>6</v>
      </c>
      <c r="T32" s="3" t="s">
        <v>6</v>
      </c>
      <c r="U32" s="3" t="s">
        <v>6</v>
      </c>
      <c r="V32" s="3" t="s">
        <v>6</v>
      </c>
      <c r="W32" s="3" t="s">
        <v>6</v>
      </c>
      <c r="X32" s="3"/>
      <c r="Y32" s="3">
        <v>800</v>
      </c>
      <c r="Z32" s="3">
        <v>2567</v>
      </c>
      <c r="AA32" s="3">
        <v>1396</v>
      </c>
      <c r="AB32" s="3">
        <v>2106</v>
      </c>
      <c r="AC32" s="3">
        <v>2625</v>
      </c>
      <c r="AD32" s="3">
        <v>1846</v>
      </c>
      <c r="AE32" s="3">
        <v>2468</v>
      </c>
      <c r="AF32" s="3">
        <v>1924</v>
      </c>
      <c r="AG32" s="3">
        <v>1823</v>
      </c>
      <c r="AH32" s="3">
        <v>2066</v>
      </c>
      <c r="AI32" s="3">
        <v>1541</v>
      </c>
      <c r="AJ32" s="3">
        <v>2040</v>
      </c>
      <c r="AK32" s="3">
        <v>1234</v>
      </c>
      <c r="AL32" s="3">
        <v>1500</v>
      </c>
    </row>
    <row r="33" spans="1:38" ht="18" customHeight="1">
      <c r="A33" s="47"/>
      <c r="B33" s="47"/>
      <c r="C33" s="4" t="s">
        <v>139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  <c r="R33" s="3" t="s">
        <v>6</v>
      </c>
      <c r="S33" s="3" t="s">
        <v>6</v>
      </c>
      <c r="T33" s="3" t="s">
        <v>6</v>
      </c>
      <c r="U33" s="3" t="s">
        <v>6</v>
      </c>
      <c r="V33" s="3" t="s">
        <v>6</v>
      </c>
      <c r="W33" s="3" t="s">
        <v>6</v>
      </c>
      <c r="X33" s="3">
        <v>1204</v>
      </c>
      <c r="Y33" s="3">
        <v>2646</v>
      </c>
      <c r="Z33" s="3">
        <v>2961</v>
      </c>
      <c r="AA33" s="3">
        <v>3171</v>
      </c>
      <c r="AB33" s="3">
        <v>3686</v>
      </c>
      <c r="AC33" s="3">
        <v>4094</v>
      </c>
      <c r="AD33" s="3">
        <v>4089</v>
      </c>
      <c r="AE33" s="3">
        <v>5266</v>
      </c>
      <c r="AF33" s="3">
        <v>5384</v>
      </c>
      <c r="AG33" s="3">
        <v>1973</v>
      </c>
      <c r="AH33" s="3">
        <v>1872</v>
      </c>
      <c r="AI33" s="3">
        <v>2464</v>
      </c>
      <c r="AJ33" s="3">
        <v>1618</v>
      </c>
      <c r="AK33" s="3">
        <v>1548</v>
      </c>
      <c r="AL33" s="3"/>
    </row>
    <row r="34" spans="1:38" ht="30" customHeight="1">
      <c r="A34" s="47"/>
      <c r="B34" s="47"/>
      <c r="C34" s="4" t="s">
        <v>138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6</v>
      </c>
      <c r="P34" s="3" t="s">
        <v>6</v>
      </c>
      <c r="Q34" s="3" t="s">
        <v>6</v>
      </c>
      <c r="R34" s="3" t="s">
        <v>6</v>
      </c>
      <c r="S34" s="3" t="s">
        <v>6</v>
      </c>
      <c r="T34" s="3" t="s">
        <v>6</v>
      </c>
      <c r="U34" s="3" t="s">
        <v>6</v>
      </c>
      <c r="V34" s="3" t="s">
        <v>6</v>
      </c>
      <c r="W34" s="3" t="s">
        <v>6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30" customHeight="1">
      <c r="A35" s="47"/>
      <c r="B35" s="47"/>
      <c r="C35" s="4" t="s">
        <v>137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6</v>
      </c>
      <c r="K35" s="3" t="s">
        <v>6</v>
      </c>
      <c r="L35" s="3" t="s">
        <v>6</v>
      </c>
      <c r="M35" s="3" t="s">
        <v>6</v>
      </c>
      <c r="N35" s="3" t="s">
        <v>6</v>
      </c>
      <c r="O35" s="3" t="s">
        <v>6</v>
      </c>
      <c r="P35" s="3" t="s">
        <v>6</v>
      </c>
      <c r="Q35" s="3" t="s">
        <v>6</v>
      </c>
      <c r="R35" s="3" t="s">
        <v>6</v>
      </c>
      <c r="S35" s="3" t="s">
        <v>6</v>
      </c>
      <c r="T35" s="3" t="s">
        <v>6</v>
      </c>
      <c r="U35" s="3" t="s">
        <v>6</v>
      </c>
      <c r="V35" s="3" t="s">
        <v>6</v>
      </c>
      <c r="W35" s="3" t="s">
        <v>6</v>
      </c>
      <c r="X35" s="3"/>
      <c r="Y35" s="3">
        <v>100</v>
      </c>
      <c r="Z35" s="3">
        <v>100</v>
      </c>
      <c r="AA35" s="3">
        <v>80</v>
      </c>
      <c r="AB35" s="3">
        <v>407</v>
      </c>
      <c r="AC35" s="3">
        <v>1492</v>
      </c>
      <c r="AD35" s="3">
        <v>401</v>
      </c>
      <c r="AE35" s="3">
        <v>281</v>
      </c>
      <c r="AF35" s="3">
        <v>1506</v>
      </c>
      <c r="AG35" s="3">
        <v>5953</v>
      </c>
      <c r="AH35" s="3">
        <v>2253</v>
      </c>
      <c r="AI35" s="3">
        <v>870</v>
      </c>
      <c r="AJ35" s="3">
        <v>579</v>
      </c>
      <c r="AK35" s="3"/>
      <c r="AL35" s="3"/>
    </row>
    <row r="36" spans="1:38" ht="30" customHeight="1">
      <c r="A36" s="47"/>
      <c r="B36" s="47"/>
      <c r="C36" s="4" t="s">
        <v>136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6</v>
      </c>
      <c r="I36" s="3" t="s">
        <v>6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6</v>
      </c>
      <c r="P36" s="3" t="s">
        <v>6</v>
      </c>
      <c r="Q36" s="3" t="s">
        <v>6</v>
      </c>
      <c r="R36" s="3" t="s">
        <v>6</v>
      </c>
      <c r="S36" s="3" t="s">
        <v>6</v>
      </c>
      <c r="T36" s="3" t="s">
        <v>6</v>
      </c>
      <c r="U36" s="3" t="s">
        <v>6</v>
      </c>
      <c r="V36" s="3" t="s">
        <v>6</v>
      </c>
      <c r="W36" s="3" t="s">
        <v>6</v>
      </c>
      <c r="X36" s="3"/>
      <c r="Y36" s="3"/>
      <c r="Z36" s="3"/>
      <c r="AA36" s="3">
        <v>178</v>
      </c>
      <c r="AB36" s="3">
        <v>754</v>
      </c>
      <c r="AC36" s="3">
        <v>809</v>
      </c>
      <c r="AD36" s="3">
        <v>1770</v>
      </c>
      <c r="AE36" s="3">
        <v>1723</v>
      </c>
      <c r="AF36" s="3">
        <v>1205</v>
      </c>
      <c r="AG36" s="3">
        <v>2559</v>
      </c>
      <c r="AH36" s="3">
        <v>2669</v>
      </c>
      <c r="AI36" s="3">
        <v>3744</v>
      </c>
      <c r="AJ36" s="3">
        <v>4339</v>
      </c>
      <c r="AK36" s="3"/>
      <c r="AL36" s="3"/>
    </row>
    <row r="37" spans="1:38" ht="30" customHeight="1">
      <c r="A37" s="47"/>
      <c r="B37" s="47"/>
      <c r="C37" s="4" t="s">
        <v>135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6</v>
      </c>
      <c r="K37" s="3" t="s">
        <v>6</v>
      </c>
      <c r="L37" s="3" t="s">
        <v>6</v>
      </c>
      <c r="M37" s="3" t="s">
        <v>6</v>
      </c>
      <c r="N37" s="3" t="s">
        <v>6</v>
      </c>
      <c r="O37" s="3" t="s">
        <v>6</v>
      </c>
      <c r="P37" s="3" t="s">
        <v>6</v>
      </c>
      <c r="Q37" s="3" t="s">
        <v>6</v>
      </c>
      <c r="R37" s="3" t="s">
        <v>6</v>
      </c>
      <c r="S37" s="3" t="s">
        <v>6</v>
      </c>
      <c r="T37" s="3" t="s">
        <v>6</v>
      </c>
      <c r="U37" s="3" t="s">
        <v>6</v>
      </c>
      <c r="V37" s="3" t="s">
        <v>6</v>
      </c>
      <c r="W37" s="3" t="s">
        <v>6</v>
      </c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10</v>
      </c>
      <c r="AK37" s="3"/>
      <c r="AL37" s="3"/>
    </row>
    <row r="38" spans="1:38" ht="18" customHeight="1">
      <c r="A38" s="47"/>
      <c r="B38" s="47"/>
      <c r="C38" s="4" t="s">
        <v>134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6</v>
      </c>
      <c r="P38" s="3" t="s">
        <v>6</v>
      </c>
      <c r="Q38" s="3" t="s">
        <v>6</v>
      </c>
      <c r="R38" s="3" t="s">
        <v>6</v>
      </c>
      <c r="S38" s="3" t="s">
        <v>6</v>
      </c>
      <c r="T38" s="3" t="s">
        <v>6</v>
      </c>
      <c r="U38" s="3" t="s">
        <v>6</v>
      </c>
      <c r="V38" s="3" t="s">
        <v>6</v>
      </c>
      <c r="W38" s="3" t="s">
        <v>6</v>
      </c>
      <c r="X38" s="3">
        <v>1192</v>
      </c>
      <c r="Y38" s="3">
        <v>1201</v>
      </c>
      <c r="Z38" s="3">
        <v>1255</v>
      </c>
      <c r="AA38" s="3">
        <v>1217</v>
      </c>
      <c r="AB38" s="3">
        <v>1271</v>
      </c>
      <c r="AC38" s="3">
        <v>1284</v>
      </c>
      <c r="AD38" s="3">
        <v>1048</v>
      </c>
      <c r="AE38" s="3">
        <v>1110</v>
      </c>
      <c r="AF38" s="3">
        <v>1096</v>
      </c>
      <c r="AG38" s="3">
        <v>1130</v>
      </c>
      <c r="AH38" s="3">
        <v>1193</v>
      </c>
      <c r="AI38" s="3">
        <v>1121</v>
      </c>
      <c r="AJ38" s="3">
        <v>1030</v>
      </c>
      <c r="AK38" s="3">
        <v>1042</v>
      </c>
      <c r="AL38" s="3"/>
    </row>
    <row r="39" spans="1:38" ht="18" customHeight="1">
      <c r="A39" s="47"/>
      <c r="B39" s="47"/>
      <c r="C39" s="4" t="s">
        <v>133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6</v>
      </c>
      <c r="K39" s="3" t="s">
        <v>6</v>
      </c>
      <c r="L39" s="3" t="s">
        <v>6</v>
      </c>
      <c r="M39" s="3" t="s">
        <v>6</v>
      </c>
      <c r="N39" s="3" t="s">
        <v>6</v>
      </c>
      <c r="O39" s="3" t="s">
        <v>6</v>
      </c>
      <c r="P39" s="3" t="s">
        <v>6</v>
      </c>
      <c r="Q39" s="3" t="s">
        <v>6</v>
      </c>
      <c r="R39" s="3" t="s">
        <v>6</v>
      </c>
      <c r="S39" s="3" t="s">
        <v>6</v>
      </c>
      <c r="T39" s="3" t="s">
        <v>6</v>
      </c>
      <c r="U39" s="3" t="s">
        <v>6</v>
      </c>
      <c r="V39" s="3" t="s">
        <v>6</v>
      </c>
      <c r="W39" s="3" t="s">
        <v>6</v>
      </c>
      <c r="X39" s="3">
        <v>14143</v>
      </c>
      <c r="Y39" s="3">
        <v>14664</v>
      </c>
      <c r="Z39" s="3">
        <v>12949</v>
      </c>
      <c r="AA39" s="3">
        <v>13103</v>
      </c>
      <c r="AB39" s="3">
        <v>12440</v>
      </c>
      <c r="AC39" s="3">
        <v>11328</v>
      </c>
      <c r="AD39" s="3">
        <v>12354</v>
      </c>
      <c r="AE39" s="3">
        <v>11510</v>
      </c>
      <c r="AF39" s="3">
        <v>12416</v>
      </c>
      <c r="AG39" s="3">
        <v>12901</v>
      </c>
      <c r="AH39" s="3">
        <v>13333</v>
      </c>
      <c r="AI39" s="3">
        <v>13205</v>
      </c>
      <c r="AJ39" s="3">
        <v>13747</v>
      </c>
      <c r="AK39" s="3">
        <v>13844</v>
      </c>
      <c r="AL39" s="3"/>
    </row>
    <row r="40" spans="1:38" ht="18" customHeight="1">
      <c r="A40" s="47"/>
      <c r="B40" s="47"/>
      <c r="C40" s="4" t="s">
        <v>132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6</v>
      </c>
      <c r="P40" s="3" t="s">
        <v>6</v>
      </c>
      <c r="Q40" s="3" t="s">
        <v>6</v>
      </c>
      <c r="R40" s="3" t="s">
        <v>6</v>
      </c>
      <c r="S40" s="3" t="s">
        <v>6</v>
      </c>
      <c r="T40" s="3" t="s">
        <v>6</v>
      </c>
      <c r="U40" s="3" t="s">
        <v>6</v>
      </c>
      <c r="V40" s="3" t="s">
        <v>6</v>
      </c>
      <c r="W40" s="3" t="s">
        <v>6</v>
      </c>
      <c r="X40" s="3">
        <v>508</v>
      </c>
      <c r="Y40" s="3">
        <v>527</v>
      </c>
      <c r="Z40" s="3">
        <v>509</v>
      </c>
      <c r="AA40" s="3">
        <v>493</v>
      </c>
      <c r="AB40" s="3">
        <v>500</v>
      </c>
      <c r="AC40" s="3">
        <v>511</v>
      </c>
      <c r="AD40" s="3">
        <v>487</v>
      </c>
      <c r="AE40" s="3">
        <v>503</v>
      </c>
      <c r="AF40" s="3">
        <v>491</v>
      </c>
      <c r="AG40" s="3">
        <v>486</v>
      </c>
      <c r="AH40" s="3">
        <v>662</v>
      </c>
      <c r="AI40" s="3">
        <v>763</v>
      </c>
      <c r="AJ40" s="3">
        <v>748</v>
      </c>
      <c r="AK40" s="3">
        <v>743</v>
      </c>
      <c r="AL40" s="3"/>
    </row>
    <row r="41" spans="1:38" ht="18" customHeight="1">
      <c r="A41" s="47"/>
      <c r="B41" s="47"/>
      <c r="C41" s="4" t="s">
        <v>131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6</v>
      </c>
      <c r="P41" s="3" t="s">
        <v>6</v>
      </c>
      <c r="Q41" s="3" t="s">
        <v>6</v>
      </c>
      <c r="R41" s="3" t="s">
        <v>6</v>
      </c>
      <c r="S41" s="3" t="s">
        <v>6</v>
      </c>
      <c r="T41" s="3" t="s">
        <v>6</v>
      </c>
      <c r="U41" s="3" t="s">
        <v>6</v>
      </c>
      <c r="V41" s="3" t="s">
        <v>6</v>
      </c>
      <c r="W41" s="3" t="s">
        <v>6</v>
      </c>
      <c r="X41" s="3">
        <v>13620</v>
      </c>
      <c r="Y41" s="3">
        <v>14137</v>
      </c>
      <c r="Z41" s="3">
        <v>12462</v>
      </c>
      <c r="AA41" s="3">
        <v>12610</v>
      </c>
      <c r="AB41" s="3">
        <v>11940</v>
      </c>
      <c r="AC41" s="3">
        <v>10817</v>
      </c>
      <c r="AD41" s="3">
        <v>11868</v>
      </c>
      <c r="AE41" s="3">
        <v>11008</v>
      </c>
      <c r="AF41" s="3">
        <v>11926</v>
      </c>
      <c r="AG41" s="3">
        <v>12415</v>
      </c>
      <c r="AH41" s="3">
        <v>12672</v>
      </c>
      <c r="AI41" s="3">
        <v>12439</v>
      </c>
      <c r="AJ41" s="3">
        <v>13001</v>
      </c>
      <c r="AK41" s="3">
        <v>13100</v>
      </c>
      <c r="AL41" s="3"/>
    </row>
    <row r="42" spans="1:38" ht="18" customHeight="1">
      <c r="A42" s="47"/>
      <c r="B42" s="47"/>
      <c r="C42" s="4" t="s">
        <v>130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6</v>
      </c>
      <c r="L42" s="3" t="s">
        <v>6</v>
      </c>
      <c r="M42" s="3" t="s">
        <v>6</v>
      </c>
      <c r="N42" s="3" t="s">
        <v>6</v>
      </c>
      <c r="O42" s="3" t="s">
        <v>6</v>
      </c>
      <c r="P42" s="3" t="s">
        <v>6</v>
      </c>
      <c r="Q42" s="3" t="s">
        <v>6</v>
      </c>
      <c r="R42" s="3" t="s">
        <v>6</v>
      </c>
      <c r="S42" s="3" t="s">
        <v>6</v>
      </c>
      <c r="T42" s="3" t="s">
        <v>6</v>
      </c>
      <c r="U42" s="3" t="s">
        <v>6</v>
      </c>
      <c r="V42" s="3" t="s">
        <v>6</v>
      </c>
      <c r="W42" s="3" t="s">
        <v>6</v>
      </c>
      <c r="X42" s="3">
        <v>3003</v>
      </c>
      <c r="Y42" s="3">
        <v>3277</v>
      </c>
      <c r="Z42" s="3">
        <v>2879</v>
      </c>
      <c r="AA42" s="3">
        <v>2835</v>
      </c>
      <c r="AB42" s="3">
        <v>2723</v>
      </c>
      <c r="AC42" s="3">
        <v>2350</v>
      </c>
      <c r="AD42" s="3">
        <v>2534</v>
      </c>
      <c r="AE42" s="3">
        <v>2309</v>
      </c>
      <c r="AF42" s="3">
        <v>2473</v>
      </c>
      <c r="AG42" s="3">
        <v>2447</v>
      </c>
      <c r="AH42" s="3">
        <v>2381</v>
      </c>
      <c r="AI42" s="3">
        <v>2261</v>
      </c>
      <c r="AJ42" s="3">
        <v>2166</v>
      </c>
      <c r="AK42" s="3">
        <v>2178</v>
      </c>
      <c r="AL42" s="3"/>
    </row>
    <row r="43" spans="1:38" ht="18" customHeight="1">
      <c r="A43" s="47"/>
      <c r="B43" s="47"/>
      <c r="C43" s="4" t="s">
        <v>129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3" t="s">
        <v>6</v>
      </c>
      <c r="N43" s="3" t="s">
        <v>6</v>
      </c>
      <c r="O43" s="3" t="s">
        <v>6</v>
      </c>
      <c r="P43" s="3" t="s">
        <v>6</v>
      </c>
      <c r="Q43" s="3" t="s">
        <v>6</v>
      </c>
      <c r="R43" s="3" t="s">
        <v>6</v>
      </c>
      <c r="S43" s="3" t="s">
        <v>6</v>
      </c>
      <c r="T43" s="3" t="s">
        <v>6</v>
      </c>
      <c r="U43" s="3" t="s">
        <v>6</v>
      </c>
      <c r="V43" s="3" t="s">
        <v>6</v>
      </c>
      <c r="W43" s="3" t="s">
        <v>6</v>
      </c>
      <c r="X43" s="3">
        <v>2284</v>
      </c>
      <c r="Y43" s="3">
        <v>2403</v>
      </c>
      <c r="Z43" s="3">
        <v>2098</v>
      </c>
      <c r="AA43" s="3">
        <v>2212</v>
      </c>
      <c r="AB43" s="3">
        <v>2055</v>
      </c>
      <c r="AC43" s="3">
        <v>1860</v>
      </c>
      <c r="AD43" s="3">
        <v>2136</v>
      </c>
      <c r="AE43" s="3">
        <v>1850</v>
      </c>
      <c r="AF43" s="3">
        <v>1930</v>
      </c>
      <c r="AG43" s="3">
        <v>1923</v>
      </c>
      <c r="AH43" s="3">
        <v>1797</v>
      </c>
      <c r="AI43" s="3">
        <v>1732</v>
      </c>
      <c r="AJ43" s="3">
        <v>1693</v>
      </c>
      <c r="AK43" s="3">
        <v>1557</v>
      </c>
      <c r="AL43" s="3"/>
    </row>
    <row r="44" spans="1:38" ht="18" customHeight="1">
      <c r="A44" s="47"/>
      <c r="B44" s="47"/>
      <c r="C44" s="4" t="s">
        <v>128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K44" s="3" t="s">
        <v>6</v>
      </c>
      <c r="L44" s="3" t="s">
        <v>6</v>
      </c>
      <c r="M44" s="3" t="s">
        <v>6</v>
      </c>
      <c r="N44" s="3" t="s">
        <v>6</v>
      </c>
      <c r="O44" s="3" t="s">
        <v>6</v>
      </c>
      <c r="P44" s="3" t="s">
        <v>6</v>
      </c>
      <c r="Q44" s="3" t="s">
        <v>6</v>
      </c>
      <c r="R44" s="3" t="s">
        <v>6</v>
      </c>
      <c r="S44" s="3" t="s">
        <v>6</v>
      </c>
      <c r="T44" s="3" t="s">
        <v>6</v>
      </c>
      <c r="U44" s="3" t="s">
        <v>6</v>
      </c>
      <c r="V44" s="3" t="s">
        <v>6</v>
      </c>
      <c r="W44" s="3" t="s">
        <v>6</v>
      </c>
      <c r="X44" s="3">
        <v>1856</v>
      </c>
      <c r="Y44" s="3">
        <v>1985</v>
      </c>
      <c r="Z44" s="3">
        <v>1736</v>
      </c>
      <c r="AA44" s="3">
        <v>1783</v>
      </c>
      <c r="AB44" s="3">
        <v>1832</v>
      </c>
      <c r="AC44" s="3">
        <v>1529</v>
      </c>
      <c r="AD44" s="3">
        <v>1858</v>
      </c>
      <c r="AE44" s="3">
        <v>1702</v>
      </c>
      <c r="AF44" s="3">
        <v>1850</v>
      </c>
      <c r="AG44" s="3">
        <v>1875</v>
      </c>
      <c r="AH44" s="3">
        <v>1939</v>
      </c>
      <c r="AI44" s="3">
        <v>1885</v>
      </c>
      <c r="AJ44" s="3">
        <v>1847</v>
      </c>
      <c r="AK44" s="3">
        <v>1892</v>
      </c>
      <c r="AL44" s="3"/>
    </row>
    <row r="45" spans="1:38" ht="18" customHeight="1">
      <c r="A45" s="47"/>
      <c r="B45" s="47"/>
      <c r="C45" s="4" t="s">
        <v>127</v>
      </c>
      <c r="D45" s="3" t="s">
        <v>6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6</v>
      </c>
      <c r="P45" s="3" t="s">
        <v>6</v>
      </c>
      <c r="Q45" s="3" t="s">
        <v>6</v>
      </c>
      <c r="R45" s="3" t="s">
        <v>6</v>
      </c>
      <c r="S45" s="3" t="s">
        <v>6</v>
      </c>
      <c r="T45" s="3" t="s">
        <v>6</v>
      </c>
      <c r="U45" s="3" t="s">
        <v>6</v>
      </c>
      <c r="V45" s="3" t="s">
        <v>6</v>
      </c>
      <c r="W45" s="3" t="s">
        <v>6</v>
      </c>
      <c r="X45" s="3">
        <v>1928</v>
      </c>
      <c r="Y45" s="3">
        <v>2175</v>
      </c>
      <c r="Z45" s="3">
        <v>1889</v>
      </c>
      <c r="AA45" s="3">
        <v>1905</v>
      </c>
      <c r="AB45" s="3">
        <v>1879</v>
      </c>
      <c r="AC45" s="3">
        <v>1771</v>
      </c>
      <c r="AD45" s="3">
        <v>1990</v>
      </c>
      <c r="AE45" s="3">
        <v>1909</v>
      </c>
      <c r="AF45" s="3">
        <v>2235</v>
      </c>
      <c r="AG45" s="3">
        <v>2492</v>
      </c>
      <c r="AH45" s="3">
        <v>2310</v>
      </c>
      <c r="AI45" s="3">
        <v>2207</v>
      </c>
      <c r="AJ45" s="3">
        <v>2370</v>
      </c>
      <c r="AK45" s="3">
        <v>2370</v>
      </c>
      <c r="AL45" s="3"/>
    </row>
    <row r="46" spans="1:38" ht="42.95" customHeight="1">
      <c r="A46" s="47"/>
      <c r="B46" s="47"/>
      <c r="C46" s="4" t="s">
        <v>126</v>
      </c>
      <c r="D46" s="3" t="s">
        <v>6</v>
      </c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 t="s">
        <v>6</v>
      </c>
      <c r="V46" s="3" t="s">
        <v>6</v>
      </c>
      <c r="W46" s="3" t="s">
        <v>6</v>
      </c>
      <c r="X46" s="3">
        <v>1519</v>
      </c>
      <c r="Y46" s="3">
        <v>1717</v>
      </c>
      <c r="Z46" s="3">
        <v>1421</v>
      </c>
      <c r="AA46" s="3">
        <v>1519</v>
      </c>
      <c r="AB46" s="3">
        <v>1376</v>
      </c>
      <c r="AC46" s="3">
        <v>1281</v>
      </c>
      <c r="AD46" s="3">
        <v>866</v>
      </c>
      <c r="AE46" s="3">
        <v>822</v>
      </c>
      <c r="AF46" s="3">
        <v>804</v>
      </c>
      <c r="AG46" s="3">
        <v>689</v>
      </c>
      <c r="AH46" s="3">
        <v>198</v>
      </c>
      <c r="AI46" s="3">
        <v>323</v>
      </c>
      <c r="AJ46" s="3">
        <v>192</v>
      </c>
      <c r="AK46" s="3">
        <v>172</v>
      </c>
      <c r="AL46" s="3"/>
    </row>
    <row r="47" spans="1:38" ht="42.95" customHeight="1">
      <c r="A47" s="47"/>
      <c r="B47" s="47"/>
      <c r="C47" s="4" t="s">
        <v>125</v>
      </c>
      <c r="D47" s="3" t="s">
        <v>6</v>
      </c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  <c r="R47" s="3" t="s">
        <v>6</v>
      </c>
      <c r="S47" s="3" t="s">
        <v>6</v>
      </c>
      <c r="T47" s="3" t="s">
        <v>6</v>
      </c>
      <c r="U47" s="3" t="s">
        <v>6</v>
      </c>
      <c r="V47" s="3" t="s">
        <v>6</v>
      </c>
      <c r="W47" s="3" t="s">
        <v>6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139</v>
      </c>
      <c r="AE47" s="3">
        <v>154</v>
      </c>
      <c r="AF47" s="3">
        <v>209</v>
      </c>
      <c r="AG47" s="3">
        <v>156</v>
      </c>
      <c r="AH47" s="3">
        <v>32</v>
      </c>
      <c r="AI47" s="3">
        <v>148</v>
      </c>
      <c r="AJ47" s="3">
        <v>150</v>
      </c>
      <c r="AK47" s="3">
        <v>143</v>
      </c>
      <c r="AL47" s="3"/>
    </row>
    <row r="48" spans="1:38" ht="30" customHeight="1">
      <c r="A48" s="47"/>
      <c r="B48" s="47"/>
      <c r="C48" s="4" t="s">
        <v>124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3" t="s">
        <v>6</v>
      </c>
      <c r="L48" s="3" t="s">
        <v>6</v>
      </c>
      <c r="M48" s="3" t="s">
        <v>6</v>
      </c>
      <c r="N48" s="3" t="s">
        <v>6</v>
      </c>
      <c r="O48" s="3" t="s">
        <v>6</v>
      </c>
      <c r="P48" s="3" t="s">
        <v>6</v>
      </c>
      <c r="Q48" s="3" t="s">
        <v>6</v>
      </c>
      <c r="R48" s="3" t="s">
        <v>6</v>
      </c>
      <c r="S48" s="3" t="s">
        <v>6</v>
      </c>
      <c r="T48" s="3" t="s">
        <v>6</v>
      </c>
      <c r="U48" s="3" t="s">
        <v>6</v>
      </c>
      <c r="V48" s="3" t="s">
        <v>6</v>
      </c>
      <c r="W48" s="3" t="s">
        <v>6</v>
      </c>
      <c r="X48" s="3">
        <v>17591</v>
      </c>
      <c r="Y48" s="3">
        <v>21018</v>
      </c>
      <c r="Z48" s="3">
        <v>21775</v>
      </c>
      <c r="AA48" s="3">
        <v>22684</v>
      </c>
      <c r="AB48" s="3">
        <v>28505</v>
      </c>
      <c r="AC48" s="3">
        <v>29252</v>
      </c>
      <c r="AD48" s="3">
        <v>26591</v>
      </c>
      <c r="AE48" s="3">
        <v>24335</v>
      </c>
      <c r="AF48" s="3">
        <v>28252</v>
      </c>
      <c r="AG48" s="3">
        <v>32944</v>
      </c>
      <c r="AH48" s="3">
        <v>29924</v>
      </c>
      <c r="AI48" s="3">
        <v>29390</v>
      </c>
      <c r="AJ48" s="3">
        <v>32911</v>
      </c>
      <c r="AK48" s="3">
        <v>45664</v>
      </c>
      <c r="AL48" s="3">
        <v>40300</v>
      </c>
    </row>
    <row r="49" spans="1:38" ht="30" customHeight="1">
      <c r="A49" s="47"/>
      <c r="B49" s="47"/>
      <c r="C49" s="4" t="s">
        <v>123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6</v>
      </c>
      <c r="I49" s="3" t="s">
        <v>6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6</v>
      </c>
      <c r="P49" s="3" t="s">
        <v>6</v>
      </c>
      <c r="Q49" s="3" t="s">
        <v>6</v>
      </c>
      <c r="R49" s="3" t="s">
        <v>6</v>
      </c>
      <c r="S49" s="3" t="s">
        <v>6</v>
      </c>
      <c r="T49" s="3" t="s">
        <v>6</v>
      </c>
      <c r="U49" s="3" t="s">
        <v>6</v>
      </c>
      <c r="V49" s="3" t="s">
        <v>6</v>
      </c>
      <c r="W49" s="3" t="s">
        <v>6</v>
      </c>
      <c r="X49" s="3">
        <v>1170</v>
      </c>
      <c r="Y49" s="3">
        <v>1001</v>
      </c>
      <c r="Z49" s="3">
        <v>1163</v>
      </c>
      <c r="AA49" s="3">
        <v>1382</v>
      </c>
      <c r="AB49" s="3">
        <v>2053</v>
      </c>
      <c r="AC49" s="3">
        <v>4030</v>
      </c>
      <c r="AD49" s="3">
        <v>3963</v>
      </c>
      <c r="AE49" s="3">
        <v>4303</v>
      </c>
      <c r="AF49" s="3">
        <v>5104</v>
      </c>
      <c r="AG49" s="3">
        <v>5607</v>
      </c>
      <c r="AH49" s="3">
        <v>4209</v>
      </c>
      <c r="AI49" s="3">
        <v>4228</v>
      </c>
      <c r="AJ49" s="3">
        <v>3816</v>
      </c>
      <c r="AK49" s="3">
        <v>3603</v>
      </c>
      <c r="AL49" s="3"/>
    </row>
    <row r="50" spans="1:38" ht="42.95" customHeight="1">
      <c r="A50" s="47"/>
      <c r="B50" s="47"/>
      <c r="C50" s="4" t="s">
        <v>122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6</v>
      </c>
      <c r="P50" s="3" t="s">
        <v>6</v>
      </c>
      <c r="Q50" s="3" t="s">
        <v>6</v>
      </c>
      <c r="R50" s="3" t="s">
        <v>6</v>
      </c>
      <c r="S50" s="3" t="s">
        <v>6</v>
      </c>
      <c r="T50" s="3" t="s">
        <v>6</v>
      </c>
      <c r="U50" s="3" t="s">
        <v>6</v>
      </c>
      <c r="V50" s="3" t="s">
        <v>6</v>
      </c>
      <c r="W50" s="3" t="s">
        <v>6</v>
      </c>
      <c r="X50" s="3">
        <v>7435</v>
      </c>
      <c r="Y50" s="3">
        <v>7402</v>
      </c>
      <c r="Z50" s="3">
        <v>6829</v>
      </c>
      <c r="AA50" s="3">
        <v>8322</v>
      </c>
      <c r="AB50" s="3">
        <v>10892</v>
      </c>
      <c r="AC50" s="3">
        <v>8007</v>
      </c>
      <c r="AD50" s="3">
        <v>8447</v>
      </c>
      <c r="AE50" s="3">
        <v>6558</v>
      </c>
      <c r="AF50" s="3">
        <v>12496</v>
      </c>
      <c r="AG50" s="3">
        <v>11873</v>
      </c>
      <c r="AH50" s="3">
        <v>10639</v>
      </c>
      <c r="AI50" s="3">
        <v>9424</v>
      </c>
      <c r="AJ50" s="3">
        <v>9483</v>
      </c>
      <c r="AK50" s="3">
        <v>11080</v>
      </c>
      <c r="AL50" s="3"/>
    </row>
    <row r="51" spans="1:38" ht="42.95" customHeight="1">
      <c r="A51" s="47"/>
      <c r="B51" s="47"/>
      <c r="C51" s="4" t="s">
        <v>121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6</v>
      </c>
      <c r="P51" s="3" t="s">
        <v>6</v>
      </c>
      <c r="Q51" s="3" t="s">
        <v>6</v>
      </c>
      <c r="R51" s="3" t="s">
        <v>6</v>
      </c>
      <c r="S51" s="3" t="s">
        <v>6</v>
      </c>
      <c r="T51" s="3" t="s">
        <v>6</v>
      </c>
      <c r="U51" s="3" t="s">
        <v>6</v>
      </c>
      <c r="V51" s="3" t="s">
        <v>6</v>
      </c>
      <c r="W51" s="3" t="s">
        <v>6</v>
      </c>
      <c r="X51" s="3">
        <v>534</v>
      </c>
      <c r="Y51" s="3">
        <v>720</v>
      </c>
      <c r="Z51" s="3">
        <v>894</v>
      </c>
      <c r="AA51" s="3">
        <v>866</v>
      </c>
      <c r="AB51" s="3">
        <v>1346</v>
      </c>
      <c r="AC51" s="3">
        <v>286</v>
      </c>
      <c r="AD51" s="3">
        <v>373</v>
      </c>
      <c r="AE51" s="3">
        <v>616</v>
      </c>
      <c r="AF51" s="3">
        <v>758</v>
      </c>
      <c r="AG51" s="3">
        <v>953</v>
      </c>
      <c r="AH51" s="3">
        <v>1113</v>
      </c>
      <c r="AI51" s="3">
        <v>258</v>
      </c>
      <c r="AJ51" s="3">
        <v>827</v>
      </c>
      <c r="AK51" s="3">
        <v>1433</v>
      </c>
      <c r="AL51" s="3"/>
    </row>
    <row r="52" spans="1:38" ht="57" customHeight="1">
      <c r="A52" s="47"/>
      <c r="B52" s="47"/>
      <c r="C52" s="4" t="s">
        <v>120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  <c r="R52" s="3" t="s">
        <v>6</v>
      </c>
      <c r="S52" s="3" t="s">
        <v>6</v>
      </c>
      <c r="T52" s="3" t="s">
        <v>6</v>
      </c>
      <c r="U52" s="3" t="s">
        <v>6</v>
      </c>
      <c r="V52" s="3" t="s">
        <v>6</v>
      </c>
      <c r="W52" s="3" t="s">
        <v>6</v>
      </c>
      <c r="X52" s="3">
        <v>6679</v>
      </c>
      <c r="Y52" s="3">
        <v>6529</v>
      </c>
      <c r="Z52" s="3">
        <v>5767</v>
      </c>
      <c r="AA52" s="3">
        <v>7252</v>
      </c>
      <c r="AB52" s="3">
        <v>9013</v>
      </c>
      <c r="AC52" s="3">
        <v>7546</v>
      </c>
      <c r="AD52" s="3">
        <v>7781</v>
      </c>
      <c r="AE52" s="3">
        <v>5699</v>
      </c>
      <c r="AF52" s="3">
        <v>10397</v>
      </c>
      <c r="AG52" s="3">
        <v>10808</v>
      </c>
      <c r="AH52" s="3">
        <v>9059</v>
      </c>
      <c r="AI52" s="3">
        <v>8969</v>
      </c>
      <c r="AJ52" s="3">
        <v>8385</v>
      </c>
      <c r="AK52" s="3">
        <v>8248</v>
      </c>
      <c r="AL52" s="3"/>
    </row>
    <row r="53" spans="1:38" ht="30" customHeight="1">
      <c r="A53" s="47"/>
      <c r="B53" s="47"/>
      <c r="C53" s="4" t="s">
        <v>119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S53" s="3" t="s">
        <v>6</v>
      </c>
      <c r="T53" s="3" t="s">
        <v>6</v>
      </c>
      <c r="U53" s="3" t="s">
        <v>6</v>
      </c>
      <c r="V53" s="3" t="s">
        <v>6</v>
      </c>
      <c r="W53" s="3" t="s">
        <v>6</v>
      </c>
      <c r="X53" s="3">
        <v>534955</v>
      </c>
      <c r="Y53" s="3">
        <v>561728</v>
      </c>
      <c r="Z53" s="3">
        <v>563328</v>
      </c>
      <c r="AA53" s="3">
        <v>561205</v>
      </c>
      <c r="AB53" s="3">
        <v>529141</v>
      </c>
      <c r="AC53" s="3">
        <v>310777</v>
      </c>
      <c r="AD53" s="3">
        <v>225972</v>
      </c>
      <c r="AE53" s="3">
        <v>193754</v>
      </c>
      <c r="AF53" s="3">
        <v>198333</v>
      </c>
      <c r="AG53" s="3">
        <v>247141</v>
      </c>
      <c r="AH53" s="3">
        <v>246715</v>
      </c>
      <c r="AI53" s="3">
        <v>218704</v>
      </c>
      <c r="AJ53" s="3">
        <v>208182</v>
      </c>
      <c r="AK53" s="3">
        <v>208662</v>
      </c>
      <c r="AL53" s="3"/>
    </row>
    <row r="54" spans="1:38" ht="30" customHeight="1">
      <c r="A54" s="47"/>
      <c r="B54" s="47"/>
      <c r="C54" s="4" t="s">
        <v>118</v>
      </c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S54" s="3" t="s">
        <v>6</v>
      </c>
      <c r="T54" s="3" t="s">
        <v>6</v>
      </c>
      <c r="U54" s="3" t="s">
        <v>6</v>
      </c>
      <c r="V54" s="3" t="s">
        <v>6</v>
      </c>
      <c r="W54" s="3" t="s">
        <v>6</v>
      </c>
      <c r="X54" s="3">
        <v>249196</v>
      </c>
      <c r="Y54" s="3">
        <v>262536</v>
      </c>
      <c r="Z54" s="3">
        <v>238669</v>
      </c>
      <c r="AA54" s="3">
        <v>246532</v>
      </c>
      <c r="AB54" s="3">
        <v>247055</v>
      </c>
      <c r="AC54" s="3">
        <v>174512</v>
      </c>
      <c r="AD54" s="3">
        <v>120282</v>
      </c>
      <c r="AE54" s="3">
        <v>82512</v>
      </c>
      <c r="AF54" s="3">
        <v>79971</v>
      </c>
      <c r="AG54" s="3">
        <v>90614</v>
      </c>
      <c r="AH54" s="3">
        <v>91399</v>
      </c>
      <c r="AI54" s="3">
        <v>56137</v>
      </c>
      <c r="AJ54" s="3">
        <v>61573</v>
      </c>
      <c r="AK54" s="3">
        <v>77903</v>
      </c>
      <c r="AL54" s="3"/>
    </row>
    <row r="55" spans="1:38" ht="42.95" customHeight="1">
      <c r="A55" s="47"/>
      <c r="B55" s="47"/>
      <c r="C55" s="4" t="s">
        <v>117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 t="s">
        <v>6</v>
      </c>
      <c r="L55" s="3" t="s">
        <v>6</v>
      </c>
      <c r="M55" s="3" t="s">
        <v>6</v>
      </c>
      <c r="N55" s="3" t="s">
        <v>6</v>
      </c>
      <c r="O55" s="3" t="s">
        <v>6</v>
      </c>
      <c r="P55" s="3" t="s">
        <v>6</v>
      </c>
      <c r="Q55" s="3" t="s">
        <v>6</v>
      </c>
      <c r="R55" s="3" t="s">
        <v>6</v>
      </c>
      <c r="S55" s="3" t="s">
        <v>6</v>
      </c>
      <c r="T55" s="3" t="s">
        <v>6</v>
      </c>
      <c r="U55" s="3" t="s">
        <v>6</v>
      </c>
      <c r="V55" s="3" t="s">
        <v>6</v>
      </c>
      <c r="W55" s="3" t="s">
        <v>6</v>
      </c>
      <c r="X55" s="3">
        <v>171424</v>
      </c>
      <c r="Y55" s="3">
        <v>201634</v>
      </c>
      <c r="Z55" s="3">
        <v>204124</v>
      </c>
      <c r="AA55" s="3">
        <v>175099</v>
      </c>
      <c r="AB55" s="3">
        <v>187013</v>
      </c>
      <c r="AC55" s="3">
        <v>153968</v>
      </c>
      <c r="AD55" s="3">
        <v>128422</v>
      </c>
      <c r="AE55" s="3">
        <v>107945</v>
      </c>
      <c r="AF55" s="3">
        <v>107133</v>
      </c>
      <c r="AG55" s="3">
        <v>155407</v>
      </c>
      <c r="AH55" s="3">
        <v>107231</v>
      </c>
      <c r="AI55" s="3">
        <v>119673</v>
      </c>
      <c r="AJ55" s="3">
        <v>119926</v>
      </c>
      <c r="AK55" s="3">
        <v>111577</v>
      </c>
      <c r="AL55" s="3"/>
    </row>
    <row r="56" spans="1:38" ht="18" customHeight="1">
      <c r="A56" s="47"/>
      <c r="B56" s="47"/>
      <c r="C56" s="4" t="s">
        <v>116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6</v>
      </c>
      <c r="P56" s="3" t="s">
        <v>6</v>
      </c>
      <c r="Q56" s="3" t="s">
        <v>6</v>
      </c>
      <c r="R56" s="3" t="s">
        <v>6</v>
      </c>
      <c r="S56" s="3" t="s">
        <v>6</v>
      </c>
      <c r="T56" s="3" t="s">
        <v>6</v>
      </c>
      <c r="U56" s="3" t="s">
        <v>6</v>
      </c>
      <c r="V56" s="3" t="s">
        <v>6</v>
      </c>
      <c r="W56" s="3" t="s">
        <v>6</v>
      </c>
      <c r="X56" s="3">
        <v>387144</v>
      </c>
      <c r="Y56" s="3">
        <v>367183</v>
      </c>
      <c r="Z56" s="3">
        <v>339066</v>
      </c>
      <c r="AA56" s="3">
        <v>361515</v>
      </c>
      <c r="AB56" s="3">
        <v>349677</v>
      </c>
      <c r="AC56" s="3">
        <v>599375</v>
      </c>
      <c r="AD56" s="3">
        <v>515973</v>
      </c>
      <c r="AE56" s="3">
        <v>535719</v>
      </c>
      <c r="AF56" s="3">
        <v>678780</v>
      </c>
      <c r="AG56" s="3">
        <v>613937</v>
      </c>
      <c r="AH56" s="3">
        <v>531597</v>
      </c>
      <c r="AI56" s="3">
        <v>488030</v>
      </c>
      <c r="AJ56" s="3">
        <v>450402</v>
      </c>
      <c r="AK56" s="3">
        <v>456140</v>
      </c>
      <c r="AL56" s="3"/>
    </row>
    <row r="57" spans="1:38" ht="30" customHeight="1">
      <c r="A57" s="47"/>
      <c r="B57" s="47"/>
      <c r="C57" s="4" t="s">
        <v>115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6</v>
      </c>
      <c r="K57" s="3" t="s">
        <v>6</v>
      </c>
      <c r="L57" s="3" t="s">
        <v>6</v>
      </c>
      <c r="M57" s="3" t="s">
        <v>6</v>
      </c>
      <c r="N57" s="3" t="s">
        <v>6</v>
      </c>
      <c r="O57" s="3" t="s">
        <v>6</v>
      </c>
      <c r="P57" s="3" t="s">
        <v>6</v>
      </c>
      <c r="Q57" s="3" t="s">
        <v>6</v>
      </c>
      <c r="R57" s="3" t="s">
        <v>6</v>
      </c>
      <c r="S57" s="3" t="s">
        <v>6</v>
      </c>
      <c r="T57" s="3" t="s">
        <v>6</v>
      </c>
      <c r="U57" s="3" t="s">
        <v>6</v>
      </c>
      <c r="V57" s="3" t="s">
        <v>6</v>
      </c>
      <c r="W57" s="3" t="s">
        <v>6</v>
      </c>
      <c r="X57" s="3">
        <v>209599</v>
      </c>
      <c r="Y57" s="3">
        <v>201278</v>
      </c>
      <c r="Z57" s="3">
        <v>166171</v>
      </c>
      <c r="AA57" s="3">
        <v>183832</v>
      </c>
      <c r="AB57" s="3">
        <v>181077</v>
      </c>
      <c r="AC57" s="3">
        <v>273071</v>
      </c>
      <c r="AD57" s="3">
        <v>385719</v>
      </c>
      <c r="AE57" s="3">
        <v>348124</v>
      </c>
      <c r="AF57" s="3">
        <v>366138</v>
      </c>
      <c r="AG57" s="3">
        <v>261801</v>
      </c>
      <c r="AH57" s="3">
        <v>227187</v>
      </c>
      <c r="AI57" s="3">
        <v>300533</v>
      </c>
      <c r="AJ57" s="3">
        <v>273168</v>
      </c>
      <c r="AK57" s="3">
        <v>228004</v>
      </c>
      <c r="AL57" s="3"/>
    </row>
    <row r="58" spans="1:38" ht="42.95" customHeight="1">
      <c r="A58" s="47"/>
      <c r="B58" s="47"/>
      <c r="C58" s="4" t="s">
        <v>114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S58" s="3" t="s">
        <v>6</v>
      </c>
      <c r="T58" s="3" t="s">
        <v>6</v>
      </c>
      <c r="U58" s="3" t="s">
        <v>6</v>
      </c>
      <c r="V58" s="3" t="s">
        <v>6</v>
      </c>
      <c r="W58" s="3" t="s">
        <v>6</v>
      </c>
      <c r="X58" s="3">
        <v>68380</v>
      </c>
      <c r="Y58" s="3">
        <v>61204</v>
      </c>
      <c r="Z58" s="3">
        <v>51720</v>
      </c>
      <c r="AA58" s="3">
        <v>66724</v>
      </c>
      <c r="AB58" s="3">
        <v>76262</v>
      </c>
      <c r="AC58" s="3">
        <v>237440</v>
      </c>
      <c r="AD58" s="3">
        <v>307185</v>
      </c>
      <c r="AE58" s="3">
        <v>305655</v>
      </c>
      <c r="AF58" s="3">
        <v>245233</v>
      </c>
      <c r="AG58" s="3">
        <v>298339</v>
      </c>
      <c r="AH58" s="3">
        <v>158460</v>
      </c>
      <c r="AI58" s="3">
        <v>125180</v>
      </c>
      <c r="AJ58" s="3">
        <v>133202</v>
      </c>
      <c r="AK58" s="3">
        <v>145984</v>
      </c>
      <c r="AL58" s="3"/>
    </row>
    <row r="59" spans="1:38" ht="30" customHeight="1">
      <c r="A59" s="47"/>
      <c r="B59" s="47"/>
      <c r="C59" s="4" t="s">
        <v>113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6</v>
      </c>
      <c r="P59" s="3" t="s">
        <v>6</v>
      </c>
      <c r="Q59" s="3" t="s">
        <v>6</v>
      </c>
      <c r="R59" s="3" t="s">
        <v>6</v>
      </c>
      <c r="S59" s="3" t="s">
        <v>6</v>
      </c>
      <c r="T59" s="3" t="s">
        <v>6</v>
      </c>
      <c r="U59" s="3" t="s">
        <v>6</v>
      </c>
      <c r="V59" s="3" t="s">
        <v>6</v>
      </c>
      <c r="W59" s="3" t="s">
        <v>6</v>
      </c>
      <c r="X59" s="3">
        <v>181765</v>
      </c>
      <c r="Y59" s="3">
        <v>170739</v>
      </c>
      <c r="Z59" s="3">
        <v>144161</v>
      </c>
      <c r="AA59" s="3">
        <v>184229</v>
      </c>
      <c r="AB59" s="3">
        <v>172336</v>
      </c>
      <c r="AC59" s="3">
        <v>194535</v>
      </c>
      <c r="AD59" s="3">
        <v>75821</v>
      </c>
      <c r="AE59" s="3">
        <v>68289</v>
      </c>
      <c r="AF59" s="3">
        <v>91773</v>
      </c>
      <c r="AG59" s="3">
        <v>89257</v>
      </c>
      <c r="AH59" s="3">
        <v>72925</v>
      </c>
      <c r="AI59" s="3">
        <v>70445</v>
      </c>
      <c r="AJ59" s="3">
        <v>78059</v>
      </c>
      <c r="AK59" s="3">
        <v>64741</v>
      </c>
      <c r="AL59" s="3"/>
    </row>
    <row r="60" spans="1:38" ht="30" customHeight="1">
      <c r="A60" s="47"/>
      <c r="B60" s="47"/>
      <c r="C60" s="4" t="s">
        <v>112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6</v>
      </c>
      <c r="L60" s="3" t="s">
        <v>6</v>
      </c>
      <c r="M60" s="3" t="s">
        <v>6</v>
      </c>
      <c r="N60" s="3" t="s">
        <v>6</v>
      </c>
      <c r="O60" s="3" t="s">
        <v>6</v>
      </c>
      <c r="P60" s="3" t="s">
        <v>6</v>
      </c>
      <c r="Q60" s="3" t="s">
        <v>6</v>
      </c>
      <c r="R60" s="3" t="s">
        <v>6</v>
      </c>
      <c r="S60" s="3" t="s">
        <v>6</v>
      </c>
      <c r="T60" s="3" t="s">
        <v>6</v>
      </c>
      <c r="U60" s="3" t="s">
        <v>6</v>
      </c>
      <c r="V60" s="3" t="s">
        <v>6</v>
      </c>
      <c r="W60" s="3" t="s">
        <v>6</v>
      </c>
      <c r="X60" s="3">
        <v>99361</v>
      </c>
      <c r="Y60" s="3">
        <v>88839</v>
      </c>
      <c r="Z60" s="3">
        <v>66433</v>
      </c>
      <c r="AA60" s="3">
        <v>77242</v>
      </c>
      <c r="AB60" s="3">
        <v>79731</v>
      </c>
      <c r="AC60" s="3">
        <v>95475</v>
      </c>
      <c r="AD60" s="3">
        <v>36994</v>
      </c>
      <c r="AE60" s="3">
        <v>34337</v>
      </c>
      <c r="AF60" s="3">
        <v>25486</v>
      </c>
      <c r="AG60" s="3">
        <v>42763</v>
      </c>
      <c r="AH60" s="3">
        <v>23570</v>
      </c>
      <c r="AI60" s="3">
        <v>38805</v>
      </c>
      <c r="AJ60" s="3">
        <v>44391</v>
      </c>
      <c r="AK60" s="3">
        <v>20710</v>
      </c>
      <c r="AL60" s="3"/>
    </row>
    <row r="61" spans="1:38" ht="42.95" customHeight="1">
      <c r="A61" s="47"/>
      <c r="B61" s="47"/>
      <c r="C61" s="4" t="s">
        <v>111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6</v>
      </c>
      <c r="L61" s="3" t="s">
        <v>6</v>
      </c>
      <c r="M61" s="3" t="s">
        <v>6</v>
      </c>
      <c r="N61" s="3" t="s">
        <v>6</v>
      </c>
      <c r="O61" s="3" t="s">
        <v>6</v>
      </c>
      <c r="P61" s="3" t="s">
        <v>6</v>
      </c>
      <c r="Q61" s="3" t="s">
        <v>6</v>
      </c>
      <c r="R61" s="3" t="s">
        <v>6</v>
      </c>
      <c r="S61" s="3" t="s">
        <v>6</v>
      </c>
      <c r="T61" s="3" t="s">
        <v>6</v>
      </c>
      <c r="U61" s="3" t="s">
        <v>6</v>
      </c>
      <c r="V61" s="3" t="s">
        <v>6</v>
      </c>
      <c r="W61" s="3" t="s">
        <v>6</v>
      </c>
      <c r="X61" s="3">
        <v>21640</v>
      </c>
      <c r="Y61" s="3">
        <v>25491</v>
      </c>
      <c r="Z61" s="3">
        <v>19371</v>
      </c>
      <c r="AA61" s="3">
        <v>28080</v>
      </c>
      <c r="AB61" s="3">
        <v>34705</v>
      </c>
      <c r="AC61" s="3">
        <v>30165</v>
      </c>
      <c r="AD61" s="3">
        <v>16053</v>
      </c>
      <c r="AE61" s="3">
        <v>14433</v>
      </c>
      <c r="AF61" s="3">
        <v>9309</v>
      </c>
      <c r="AG61" s="3">
        <v>13275</v>
      </c>
      <c r="AH61" s="3">
        <v>13254</v>
      </c>
      <c r="AI61" s="3">
        <v>12439</v>
      </c>
      <c r="AJ61" s="3">
        <v>17793</v>
      </c>
      <c r="AK61" s="3">
        <v>12949</v>
      </c>
      <c r="AL61" s="3"/>
    </row>
    <row r="62" spans="1:38" ht="18" customHeight="1">
      <c r="A62" s="47"/>
      <c r="B62" s="47"/>
      <c r="C62" s="4" t="s">
        <v>110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6</v>
      </c>
      <c r="L62" s="3" t="s">
        <v>6</v>
      </c>
      <c r="M62" s="3" t="s">
        <v>6</v>
      </c>
      <c r="N62" s="3">
        <v>37885</v>
      </c>
      <c r="O62" s="3">
        <v>38356</v>
      </c>
      <c r="P62" s="3">
        <v>35936</v>
      </c>
      <c r="Q62" s="3">
        <v>27469</v>
      </c>
      <c r="R62" s="3">
        <v>27291</v>
      </c>
      <c r="S62" s="3">
        <v>29491</v>
      </c>
      <c r="T62" s="3">
        <v>27127</v>
      </c>
      <c r="U62" s="3">
        <v>24741</v>
      </c>
      <c r="V62" s="3">
        <v>22932</v>
      </c>
      <c r="W62" s="3">
        <v>22311</v>
      </c>
      <c r="X62" s="3">
        <v>23485</v>
      </c>
      <c r="Y62" s="3">
        <v>23962</v>
      </c>
      <c r="Z62" s="3">
        <v>26001</v>
      </c>
      <c r="AA62" s="3">
        <v>26657</v>
      </c>
      <c r="AB62" s="3">
        <v>26414</v>
      </c>
      <c r="AC62" s="3">
        <v>25343</v>
      </c>
      <c r="AD62" s="3">
        <v>24484</v>
      </c>
      <c r="AE62" s="3">
        <v>25981</v>
      </c>
      <c r="AF62" s="3">
        <v>26492</v>
      </c>
      <c r="AG62" s="3">
        <v>25967</v>
      </c>
      <c r="AH62" s="3">
        <v>26898</v>
      </c>
      <c r="AI62" s="3">
        <v>26006</v>
      </c>
      <c r="AJ62" s="3">
        <v>25591</v>
      </c>
      <c r="AK62" s="3">
        <v>26495</v>
      </c>
      <c r="AL62" s="3"/>
    </row>
    <row r="63" spans="1:38" ht="18" customHeight="1">
      <c r="A63" s="47"/>
      <c r="B63" s="47"/>
      <c r="C63" s="4" t="s">
        <v>109</v>
      </c>
      <c r="D63" s="3" t="s">
        <v>6</v>
      </c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6</v>
      </c>
      <c r="K63" s="3" t="s">
        <v>6</v>
      </c>
      <c r="L63" s="3" t="s">
        <v>6</v>
      </c>
      <c r="M63" s="3" t="s">
        <v>6</v>
      </c>
      <c r="N63" s="3"/>
      <c r="O63" s="3"/>
      <c r="P63" s="3"/>
      <c r="Q63" s="3">
        <v>19257</v>
      </c>
      <c r="R63" s="3">
        <v>19297</v>
      </c>
      <c r="S63" s="3">
        <v>20786</v>
      </c>
      <c r="T63" s="3">
        <v>14856</v>
      </c>
      <c r="U63" s="3">
        <v>13312</v>
      </c>
      <c r="V63" s="3">
        <v>11655</v>
      </c>
      <c r="W63" s="3">
        <v>11553</v>
      </c>
      <c r="X63" s="3">
        <v>12121</v>
      </c>
      <c r="Y63" s="3">
        <v>12668</v>
      </c>
      <c r="Z63" s="3">
        <v>14389</v>
      </c>
      <c r="AA63" s="3">
        <v>14219</v>
      </c>
      <c r="AB63" s="3">
        <v>13826</v>
      </c>
      <c r="AC63" s="3">
        <v>13242</v>
      </c>
      <c r="AD63" s="3">
        <v>12253</v>
      </c>
      <c r="AE63" s="3">
        <v>12374</v>
      </c>
      <c r="AF63" s="3">
        <v>12687</v>
      </c>
      <c r="AG63" s="3">
        <v>12535</v>
      </c>
      <c r="AH63" s="3">
        <v>12855</v>
      </c>
      <c r="AI63" s="3">
        <v>12525</v>
      </c>
      <c r="AJ63" s="3">
        <v>12229</v>
      </c>
      <c r="AK63" s="3">
        <v>12315</v>
      </c>
      <c r="AL63" s="3"/>
    </row>
    <row r="64" spans="1:38" ht="18" customHeight="1">
      <c r="A64" s="47"/>
      <c r="B64" s="47"/>
      <c r="C64" s="4" t="s">
        <v>108</v>
      </c>
      <c r="D64" s="3" t="s">
        <v>6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6</v>
      </c>
      <c r="L64" s="3" t="s">
        <v>6</v>
      </c>
      <c r="M64" s="3" t="s">
        <v>6</v>
      </c>
      <c r="N64" s="3"/>
      <c r="O64" s="3"/>
      <c r="P64" s="3"/>
      <c r="Q64" s="3">
        <v>4259</v>
      </c>
      <c r="R64" s="3">
        <v>4147</v>
      </c>
      <c r="S64" s="3">
        <v>4764</v>
      </c>
      <c r="T64" s="3">
        <v>4769</v>
      </c>
      <c r="U64" s="3">
        <v>4402</v>
      </c>
      <c r="V64" s="3">
        <v>4698</v>
      </c>
      <c r="W64" s="3">
        <v>4446</v>
      </c>
      <c r="X64" s="3">
        <v>4201</v>
      </c>
      <c r="Y64" s="3">
        <v>3953</v>
      </c>
      <c r="Z64" s="3">
        <v>3767</v>
      </c>
      <c r="AA64" s="3">
        <v>4035</v>
      </c>
      <c r="AB64" s="3">
        <v>3987</v>
      </c>
      <c r="AC64" s="3">
        <v>3796</v>
      </c>
      <c r="AD64" s="3">
        <v>3763</v>
      </c>
      <c r="AE64" s="3">
        <v>4321</v>
      </c>
      <c r="AF64" s="3">
        <v>4272</v>
      </c>
      <c r="AG64" s="3">
        <v>4182</v>
      </c>
      <c r="AH64" s="3">
        <v>4214</v>
      </c>
      <c r="AI64" s="3">
        <v>3984</v>
      </c>
      <c r="AJ64" s="3">
        <v>3870</v>
      </c>
      <c r="AK64" s="3">
        <v>3958</v>
      </c>
      <c r="AL64" s="3"/>
    </row>
    <row r="65" spans="1:38" ht="18" customHeight="1">
      <c r="A65" s="47"/>
      <c r="B65" s="47"/>
      <c r="C65" s="4" t="s">
        <v>107</v>
      </c>
      <c r="D65" s="3" t="s">
        <v>6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6</v>
      </c>
      <c r="L65" s="3" t="s">
        <v>6</v>
      </c>
      <c r="M65" s="3" t="s">
        <v>6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36608</v>
      </c>
      <c r="Y65" s="3">
        <v>37736</v>
      </c>
      <c r="Z65" s="3">
        <v>32174</v>
      </c>
      <c r="AA65" s="3">
        <v>28747</v>
      </c>
      <c r="AB65" s="3">
        <v>27224</v>
      </c>
      <c r="AC65" s="3">
        <v>23505</v>
      </c>
      <c r="AD65" s="3">
        <v>22108</v>
      </c>
      <c r="AE65" s="3">
        <v>19348</v>
      </c>
      <c r="AF65" s="3">
        <v>19163</v>
      </c>
      <c r="AG65" s="3">
        <v>18658</v>
      </c>
      <c r="AH65" s="3">
        <v>19301</v>
      </c>
      <c r="AI65" s="3">
        <v>15762</v>
      </c>
      <c r="AJ65" s="3">
        <v>15618</v>
      </c>
      <c r="AK65" s="3">
        <v>15899</v>
      </c>
      <c r="AL65" s="3">
        <v>14600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BBDFD-E267-4782-B091-E82C164786E7}">
  <dimension ref="A1:AG21"/>
  <sheetViews>
    <sheetView topLeftCell="K1" workbookViewId="0">
      <selection activeCell="A6" sqref="A6:XFD6"/>
    </sheetView>
  </sheetViews>
  <sheetFormatPr defaultRowHeight="18"/>
  <cols>
    <col min="32" max="32" width="9" bestFit="1" customWidth="1"/>
    <col min="33" max="33" width="9.5546875" bestFit="1" customWidth="1"/>
  </cols>
  <sheetData>
    <row r="1" spans="1:33">
      <c r="A1" t="s">
        <v>226</v>
      </c>
    </row>
    <row r="2" spans="1:33" ht="23.1" customHeight="1">
      <c r="A2" s="31" t="s">
        <v>233</v>
      </c>
      <c r="B2" s="29"/>
      <c r="C2" s="29"/>
      <c r="D2" s="29"/>
      <c r="E2" s="29"/>
      <c r="F2" s="30"/>
      <c r="G2" s="30"/>
      <c r="H2" s="30"/>
      <c r="I2" s="30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3" ht="9.9499999999999993" customHeight="1">
      <c r="A3" s="50" t="s">
        <v>6</v>
      </c>
      <c r="B3" s="51"/>
      <c r="C3" s="51"/>
      <c r="D3" s="51"/>
      <c r="E3" s="51"/>
      <c r="F3" s="51"/>
      <c r="G3" s="51"/>
      <c r="H3" s="51"/>
      <c r="I3" s="51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3" ht="18" customHeight="1">
      <c r="A4" s="52" t="s">
        <v>6</v>
      </c>
      <c r="B4" s="53"/>
      <c r="C4" s="53"/>
      <c r="D4" s="26" t="s">
        <v>99</v>
      </c>
      <c r="E4" s="26" t="s">
        <v>98</v>
      </c>
      <c r="F4" s="26" t="s">
        <v>97</v>
      </c>
      <c r="G4" s="26" t="s">
        <v>96</v>
      </c>
      <c r="H4" s="26" t="s">
        <v>95</v>
      </c>
      <c r="I4" s="26" t="s">
        <v>94</v>
      </c>
      <c r="J4" s="26" t="s">
        <v>93</v>
      </c>
      <c r="K4" s="26" t="s">
        <v>92</v>
      </c>
      <c r="L4" s="26" t="s">
        <v>91</v>
      </c>
      <c r="M4" s="26" t="s">
        <v>90</v>
      </c>
      <c r="N4" s="26" t="s">
        <v>89</v>
      </c>
      <c r="O4" s="26" t="s">
        <v>88</v>
      </c>
      <c r="P4" s="26" t="s">
        <v>87</v>
      </c>
      <c r="Q4" s="26" t="s">
        <v>86</v>
      </c>
      <c r="R4" s="26" t="s">
        <v>85</v>
      </c>
      <c r="S4" s="26" t="s">
        <v>84</v>
      </c>
      <c r="T4" s="26" t="s">
        <v>83</v>
      </c>
      <c r="U4" s="26" t="s">
        <v>82</v>
      </c>
      <c r="V4" s="26" t="s">
        <v>81</v>
      </c>
      <c r="W4" s="26" t="s">
        <v>80</v>
      </c>
      <c r="X4" s="26" t="s">
        <v>79</v>
      </c>
      <c r="Y4" s="26" t="s">
        <v>78</v>
      </c>
      <c r="Z4" s="26" t="s">
        <v>77</v>
      </c>
      <c r="AA4" s="26" t="s">
        <v>76</v>
      </c>
      <c r="AB4" s="26" t="s">
        <v>75</v>
      </c>
      <c r="AC4" s="26" t="s">
        <v>74</v>
      </c>
      <c r="AD4" s="26" t="s">
        <v>73</v>
      </c>
      <c r="AE4" s="26" t="s">
        <v>72</v>
      </c>
      <c r="AF4" s="26" t="s">
        <v>71</v>
      </c>
      <c r="AG4" s="26" t="s">
        <v>70</v>
      </c>
    </row>
    <row r="5" spans="1:33" ht="42.95" customHeight="1">
      <c r="A5" s="32" t="s">
        <v>234</v>
      </c>
      <c r="B5" s="32" t="s">
        <v>69</v>
      </c>
      <c r="C5" s="27" t="s">
        <v>235</v>
      </c>
      <c r="D5" s="28" t="s">
        <v>6</v>
      </c>
      <c r="E5" s="28" t="s">
        <v>6</v>
      </c>
      <c r="F5" s="28" t="s">
        <v>6</v>
      </c>
      <c r="G5" s="28" t="s">
        <v>6</v>
      </c>
      <c r="H5" s="28" t="s">
        <v>6</v>
      </c>
      <c r="I5" s="28" t="s">
        <v>6</v>
      </c>
      <c r="J5" s="28" t="s">
        <v>6</v>
      </c>
      <c r="K5" s="28" t="s">
        <v>6</v>
      </c>
      <c r="L5" s="28">
        <v>2531126</v>
      </c>
      <c r="M5" s="28">
        <v>2604366</v>
      </c>
      <c r="N5" s="28">
        <v>2837019</v>
      </c>
      <c r="O5" s="28">
        <v>2790648</v>
      </c>
      <c r="P5" s="28">
        <v>2695910</v>
      </c>
      <c r="Q5" s="28">
        <v>2672075</v>
      </c>
      <c r="R5" s="28">
        <v>2688971</v>
      </c>
      <c r="S5" s="28">
        <v>2772241</v>
      </c>
      <c r="T5" s="28">
        <v>2805894</v>
      </c>
      <c r="U5" s="28">
        <v>2842196</v>
      </c>
      <c r="V5" s="28">
        <v>2891367</v>
      </c>
      <c r="W5" s="28">
        <v>2952360</v>
      </c>
      <c r="X5" s="28">
        <v>3005958</v>
      </c>
      <c r="Y5" s="28">
        <v>2954059</v>
      </c>
      <c r="Z5" s="28">
        <v>2935311</v>
      </c>
      <c r="AA5" s="28">
        <v>2947234</v>
      </c>
      <c r="AB5" s="28">
        <v>2974994</v>
      </c>
      <c r="AC5" s="28">
        <v>2942777</v>
      </c>
      <c r="AD5" s="28">
        <v>2937470</v>
      </c>
      <c r="AE5" s="28">
        <v>2911297</v>
      </c>
      <c r="AF5" s="35">
        <v>2899108</v>
      </c>
      <c r="AG5" s="37">
        <v>2858032</v>
      </c>
    </row>
    <row r="6" spans="1:33" ht="18" customHeight="1">
      <c r="A6" s="33"/>
      <c r="B6" s="33"/>
      <c r="C6" s="27" t="s">
        <v>236</v>
      </c>
      <c r="D6" s="28" t="s">
        <v>6</v>
      </c>
      <c r="E6" s="28" t="s">
        <v>6</v>
      </c>
      <c r="F6" s="28" t="s">
        <v>6</v>
      </c>
      <c r="G6" s="28" t="s">
        <v>6</v>
      </c>
      <c r="H6" s="28" t="s">
        <v>6</v>
      </c>
      <c r="I6" s="28" t="s">
        <v>6</v>
      </c>
      <c r="J6" s="28" t="s">
        <v>6</v>
      </c>
      <c r="K6" s="28" t="s">
        <v>6</v>
      </c>
      <c r="L6" s="28">
        <v>1524548</v>
      </c>
      <c r="M6" s="28">
        <v>1616123</v>
      </c>
      <c r="N6" s="28">
        <v>1905531</v>
      </c>
      <c r="O6" s="28">
        <v>1877805</v>
      </c>
      <c r="P6" s="28">
        <v>1835050</v>
      </c>
      <c r="Q6" s="28">
        <v>1860918</v>
      </c>
      <c r="R6" s="28">
        <v>2053145</v>
      </c>
      <c r="S6" s="28">
        <v>2127381</v>
      </c>
      <c r="T6" s="28">
        <v>2185736</v>
      </c>
      <c r="U6" s="28">
        <v>2260504</v>
      </c>
      <c r="V6" s="28">
        <v>2290507</v>
      </c>
      <c r="W6" s="28">
        <v>2350246</v>
      </c>
      <c r="X6" s="28">
        <v>2172029</v>
      </c>
      <c r="Y6" s="28">
        <v>2142756</v>
      </c>
      <c r="Z6" s="28">
        <v>2103703</v>
      </c>
      <c r="AA6" s="28">
        <v>2115485</v>
      </c>
      <c r="AB6" s="28">
        <v>2211931</v>
      </c>
      <c r="AC6" s="28">
        <v>2249350</v>
      </c>
      <c r="AD6" s="28">
        <v>2279052</v>
      </c>
      <c r="AE6" s="28">
        <v>2292471</v>
      </c>
      <c r="AF6" s="35">
        <v>2308811</v>
      </c>
      <c r="AG6" s="37">
        <v>2296276</v>
      </c>
    </row>
    <row r="7" spans="1:33" ht="18" customHeight="1">
      <c r="A7" s="33"/>
      <c r="B7" s="33"/>
      <c r="C7" s="27" t="s">
        <v>237</v>
      </c>
      <c r="D7" s="28">
        <v>1750468</v>
      </c>
      <c r="E7" s="28">
        <v>1797436</v>
      </c>
      <c r="F7" s="28">
        <v>1875024</v>
      </c>
      <c r="G7" s="28">
        <v>1833865</v>
      </c>
      <c r="H7" s="28">
        <v>1695412</v>
      </c>
      <c r="I7" s="28">
        <v>1557099</v>
      </c>
      <c r="J7" s="28">
        <v>1465300</v>
      </c>
      <c r="K7" s="28">
        <v>1446136</v>
      </c>
      <c r="L7" s="28">
        <v>1370705</v>
      </c>
      <c r="M7" s="28">
        <v>1430468</v>
      </c>
      <c r="N7" s="28">
        <v>1749623</v>
      </c>
      <c r="O7" s="28">
        <v>1752764</v>
      </c>
      <c r="P7" s="28">
        <v>1726990</v>
      </c>
      <c r="Q7" s="28">
        <v>1747964</v>
      </c>
      <c r="R7" s="28">
        <v>1945350</v>
      </c>
      <c r="S7" s="28">
        <v>2007780</v>
      </c>
      <c r="T7" s="28">
        <v>2079407</v>
      </c>
      <c r="U7" s="28">
        <v>2174450</v>
      </c>
      <c r="V7" s="28">
        <v>2199068</v>
      </c>
      <c r="W7" s="28">
        <v>2263799</v>
      </c>
      <c r="X7" s="28">
        <v>2081051</v>
      </c>
      <c r="Y7" s="28">
        <v>2073862</v>
      </c>
      <c r="Z7" s="28">
        <v>2027856</v>
      </c>
      <c r="AA7" s="28">
        <v>2005398</v>
      </c>
      <c r="AB7" s="28">
        <v>2144873</v>
      </c>
      <c r="AC7" s="28">
        <v>2187073</v>
      </c>
      <c r="AD7" s="28">
        <v>2207831</v>
      </c>
      <c r="AE7" s="28">
        <v>2188956</v>
      </c>
      <c r="AF7" s="35">
        <v>2204057</v>
      </c>
      <c r="AG7" s="37">
        <v>2243384</v>
      </c>
    </row>
    <row r="8" spans="1:33" ht="42.95" customHeight="1">
      <c r="A8" s="34"/>
      <c r="B8" s="34"/>
      <c r="C8" s="27" t="s">
        <v>238</v>
      </c>
      <c r="D8" s="28"/>
      <c r="E8" s="28"/>
      <c r="F8" s="28"/>
      <c r="G8" s="28"/>
      <c r="H8" s="28"/>
      <c r="I8" s="28"/>
      <c r="J8" s="28"/>
      <c r="K8" s="28"/>
      <c r="L8" s="28">
        <v>972925</v>
      </c>
      <c r="M8" s="28">
        <v>955129</v>
      </c>
      <c r="N8" s="28">
        <v>890694</v>
      </c>
      <c r="O8" s="28">
        <v>876260</v>
      </c>
      <c r="P8" s="28">
        <v>830335</v>
      </c>
      <c r="Q8" s="28">
        <v>783139</v>
      </c>
      <c r="R8" s="28">
        <v>607643</v>
      </c>
      <c r="S8" s="28">
        <v>614129</v>
      </c>
      <c r="T8" s="28">
        <v>589269</v>
      </c>
      <c r="U8" s="28">
        <v>549845</v>
      </c>
      <c r="V8" s="28">
        <v>568362</v>
      </c>
      <c r="W8" s="28">
        <v>568103</v>
      </c>
      <c r="X8" s="28">
        <v>798926</v>
      </c>
      <c r="Y8" s="28">
        <v>776559</v>
      </c>
      <c r="Z8" s="28">
        <v>796068</v>
      </c>
      <c r="AA8" s="28">
        <v>795932</v>
      </c>
      <c r="AB8" s="28">
        <v>728014</v>
      </c>
      <c r="AC8" s="28">
        <v>657978</v>
      </c>
      <c r="AD8" s="28">
        <v>622598</v>
      </c>
      <c r="AE8" s="28">
        <v>582973</v>
      </c>
      <c r="AF8" s="35">
        <v>554338</v>
      </c>
      <c r="AG8" s="37">
        <v>528447</v>
      </c>
    </row>
    <row r="21" spans="20:20">
      <c r="T21" s="36"/>
    </row>
  </sheetData>
  <mergeCells count="2">
    <mergeCell ref="A3:I3"/>
    <mergeCell ref="A4:C4"/>
  </mergeCells>
  <phoneticPr fontId="1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926-9951-41FD-BF9C-B3892693754F}">
  <dimension ref="A1:CN163"/>
  <sheetViews>
    <sheetView zoomScaleNormal="100" workbookViewId="0">
      <pane xSplit="4" ySplit="4" topLeftCell="AF91" activePane="bottomRight" state="frozen"/>
      <selection pane="topRight" activeCell="E1" sqref="E1"/>
      <selection pane="bottomLeft" activeCell="A2" sqref="A2"/>
      <selection pane="bottomRight" activeCell="AP100" sqref="AP100"/>
    </sheetView>
  </sheetViews>
  <sheetFormatPr defaultRowHeight="18"/>
  <cols>
    <col min="1" max="1" width="18.21875" customWidth="1"/>
    <col min="2" max="2" width="14" customWidth="1"/>
    <col min="3" max="3" width="13.10937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192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 s="1" t="s">
        <v>192</v>
      </c>
      <c r="B10" t="s">
        <v>180</v>
      </c>
      <c r="E10">
        <f>'LT ST sown area'!E8+'LT ST sown area'!E13</f>
        <v>349400</v>
      </c>
      <c r="F10">
        <f>'LT ST sown area'!F8+'LT ST sown area'!F13</f>
        <v>272000</v>
      </c>
      <c r="G10">
        <f>'LT ST sown area'!G8+'LT ST sown area'!G13</f>
        <v>283500</v>
      </c>
      <c r="H10">
        <f>'LT ST sown area'!H8+'LT ST sown area'!H13</f>
        <v>375500</v>
      </c>
      <c r="I10">
        <f>'LT ST sown area'!I8+'LT ST sown area'!I13</f>
        <v>270000</v>
      </c>
      <c r="J10">
        <f>'LT ST sown area'!J8+'LT ST sown area'!J13</f>
        <v>260600</v>
      </c>
      <c r="K10">
        <f>'LT ST sown area'!K8+'LT ST sown area'!K13</f>
        <v>347700</v>
      </c>
      <c r="L10">
        <f>'LT ST sown area'!L8+'LT ST sown area'!L13</f>
        <v>375600</v>
      </c>
      <c r="M10">
        <f>'LT ST sown area'!M8+'LT ST sown area'!M13</f>
        <v>359600</v>
      </c>
      <c r="N10">
        <f>'LT ST sown area'!N8+'LT ST sown area'!N13</f>
        <v>333700</v>
      </c>
      <c r="O10">
        <f>'LT ST sown area'!O8+'LT ST sown area'!O13</f>
        <v>370480</v>
      </c>
      <c r="P10">
        <f>'LT ST sown area'!P8+'LT ST sown area'!P13</f>
        <v>352203</v>
      </c>
      <c r="Q10">
        <f>'LT ST sown area'!Q8+'LT ST sown area'!Q13</f>
        <v>335015</v>
      </c>
      <c r="R10">
        <f>'LT ST sown area'!R8+'LT ST sown area'!R13</f>
        <v>336524</v>
      </c>
      <c r="S10">
        <f>'LT ST sown area'!S8+'LT ST sown area'!S13</f>
        <v>355162</v>
      </c>
      <c r="T10">
        <f>'LT ST sown area'!T8+'LT ST sown area'!T13</f>
        <v>369474</v>
      </c>
      <c r="U10">
        <f>'LT ST sown area'!U8+'LT ST sown area'!U13</f>
        <v>343861</v>
      </c>
      <c r="V10">
        <f>'LT ST sown area'!V8+'LT ST sown area'!V13</f>
        <v>354511</v>
      </c>
      <c r="W10">
        <f>'LT ST sown area'!W8+'LT ST sown area'!W13</f>
        <v>403544</v>
      </c>
      <c r="X10">
        <f>'LT ST sown area'!X8+'LT ST sown area'!X13</f>
        <v>500026</v>
      </c>
      <c r="Y10">
        <f>'LT ST sown area'!Y8+'LT ST sown area'!Y13</f>
        <v>525481</v>
      </c>
      <c r="Z10">
        <f>'LT ST sown area'!Z8+'LT ST sown area'!Z13</f>
        <v>556009</v>
      </c>
      <c r="AA10">
        <f>'LT ST sown area'!AA8+'LT ST sown area'!AA13</f>
        <v>628786</v>
      </c>
      <c r="AB10">
        <f>'LT ST sown area'!AB8+'LT ST sown area'!AB13</f>
        <v>668546</v>
      </c>
      <c r="AC10">
        <f>'LT ST sown area'!AC8+'LT ST sown area'!AC13</f>
        <v>712612</v>
      </c>
      <c r="AD10">
        <f>'LT ST sown area'!AD8+'LT ST sown area'!AD13</f>
        <v>837087</v>
      </c>
      <c r="AE10">
        <f>'LT ST sown area'!AE8+'LT ST sown area'!AE13</f>
        <v>885021</v>
      </c>
      <c r="AF10">
        <f>'LT ST sown area'!AF8+'LT ST sown area'!AF13</f>
        <v>839783</v>
      </c>
      <c r="AG10">
        <f>'LT ST sown area'!AG8+'LT ST sown area'!AG13</f>
        <v>777265</v>
      </c>
      <c r="AH10">
        <f>'LT ST sown area'!AH8+'LT ST sown area'!AH13</f>
        <v>900288</v>
      </c>
      <c r="AI10">
        <f>'LT ST sown area'!AI8+'LT ST sown area'!AI13</f>
        <v>898192</v>
      </c>
      <c r="AJ10">
        <f>'LT ST sown area'!AJ8+'LT ST sown area'!AJ13</f>
        <v>949975</v>
      </c>
      <c r="AK10">
        <f>'LT ST sown area'!AK8+'LT ST sown area'!AK13</f>
        <v>949952</v>
      </c>
      <c r="AL10">
        <f>'LT ST sown area'!AL8+'LT ST sown area'!AL13</f>
        <v>947134</v>
      </c>
      <c r="AM10">
        <f>'LT ST sown area'!AM8+'LT ST sown area'!AM13</f>
        <v>843201</v>
      </c>
    </row>
    <row r="11" spans="1:92">
      <c r="A11" s="1" t="s">
        <v>192</v>
      </c>
      <c r="B11" t="s">
        <v>180</v>
      </c>
      <c r="E11">
        <f>'LT ST sown area'!E8+'LT ST sown area'!E13</f>
        <v>349400</v>
      </c>
      <c r="F11">
        <f>'LT ST sown area'!F8+'LT ST sown area'!F13</f>
        <v>272000</v>
      </c>
      <c r="G11">
        <f>'LT ST sown area'!G8+'LT ST sown area'!G13</f>
        <v>283500</v>
      </c>
      <c r="H11">
        <f>'LT ST sown area'!H8+'LT ST sown area'!H13</f>
        <v>375500</v>
      </c>
      <c r="I11">
        <f>'LT ST sown area'!I8+'LT ST sown area'!I13</f>
        <v>270000</v>
      </c>
      <c r="J11">
        <f>'LT ST sown area'!J8+'LT ST sown area'!J13</f>
        <v>260600</v>
      </c>
      <c r="K11">
        <f>'LT ST sown area'!K8+'LT ST sown area'!K13</f>
        <v>347700</v>
      </c>
      <c r="L11">
        <f>'LT ST sown area'!L8+'LT ST sown area'!L13</f>
        <v>375600</v>
      </c>
      <c r="M11">
        <f>'LT ST sown area'!M8+'LT ST sown area'!M13</f>
        <v>359600</v>
      </c>
      <c r="N11">
        <f>'LT ST sown area'!N8+'LT ST sown area'!N13</f>
        <v>333700</v>
      </c>
      <c r="O11">
        <f>'LT ST sown area'!O8+'LT ST sown area'!O13</f>
        <v>370480</v>
      </c>
      <c r="P11">
        <f>'LT ST sown area'!P8+'LT ST sown area'!P13</f>
        <v>352203</v>
      </c>
      <c r="Q11">
        <f>'LT ST sown area'!Q8+'LT ST sown area'!Q13</f>
        <v>335015</v>
      </c>
      <c r="R11">
        <f>'LT ST sown area'!R8+'LT ST sown area'!R13</f>
        <v>336524</v>
      </c>
      <c r="S11">
        <f>'LT ST sown area'!S8+'LT ST sown area'!S13</f>
        <v>355162</v>
      </c>
      <c r="T11">
        <f>'LT ST sown area'!T8+'LT ST sown area'!T13</f>
        <v>369474</v>
      </c>
      <c r="U11">
        <f>'LT ST sown area'!U8+'LT ST sown area'!U13</f>
        <v>343861</v>
      </c>
      <c r="V11">
        <f>'LT ST sown area'!V8+'LT ST sown area'!V13</f>
        <v>354511</v>
      </c>
      <c r="W11">
        <f>'LT ST sown area'!W8+'LT ST sown area'!W13</f>
        <v>403544</v>
      </c>
      <c r="X11">
        <f>'LT ST sown area'!X8+'LT ST sown area'!X13</f>
        <v>500026</v>
      </c>
      <c r="Y11">
        <f>'LT ST sown area'!Y8+'LT ST sown area'!Y13</f>
        <v>525481</v>
      </c>
      <c r="Z11">
        <f>'LT ST sown area'!Z8+'LT ST sown area'!Z13</f>
        <v>556009</v>
      </c>
      <c r="AA11">
        <f>'LT ST sown area'!AA8+'LT ST sown area'!AA13</f>
        <v>628786</v>
      </c>
      <c r="AB11">
        <f>'LT ST sown area'!AB8+'LT ST sown area'!AB13</f>
        <v>668546</v>
      </c>
      <c r="AC11">
        <f>'LT ST sown area'!AC8+'LT ST sown area'!AC13</f>
        <v>712612</v>
      </c>
      <c r="AD11">
        <f>'LT ST sown area'!AD8+'LT ST sown area'!AD13</f>
        <v>837087</v>
      </c>
      <c r="AE11">
        <f>'LT ST sown area'!AE8+'LT ST sown area'!AE13</f>
        <v>885021</v>
      </c>
      <c r="AF11">
        <f>'LT ST sown area'!AF8+'LT ST sown area'!AF13</f>
        <v>839783</v>
      </c>
      <c r="AG11">
        <f>'LT ST sown area'!AG8+'LT ST sown area'!AG13</f>
        <v>777265</v>
      </c>
      <c r="AH11">
        <f>'LT ST sown area'!AH8+'LT ST sown area'!AH13</f>
        <v>900288</v>
      </c>
      <c r="AI11">
        <f>'LT ST sown area'!AI8+'LT ST sown area'!AI13</f>
        <v>898192</v>
      </c>
      <c r="AJ11">
        <f>'LT ST sown area'!AJ8+'LT ST sown area'!AJ13</f>
        <v>949975</v>
      </c>
      <c r="AK11">
        <f>'LT ST sown area'!AK8+'LT ST sown area'!AK13</f>
        <v>949952</v>
      </c>
      <c r="AL11">
        <f>'LT ST sown area'!AL8+'LT ST sown area'!AL13</f>
        <v>947134</v>
      </c>
      <c r="AM11">
        <f>'LT ST sown area'!AM8+'LT ST sown area'!AM13</f>
        <v>843201</v>
      </c>
    </row>
    <row r="12" spans="1:92">
      <c r="A12" t="b">
        <f>A10=A11</f>
        <v>1</v>
      </c>
      <c r="B12" t="b">
        <f t="shared" ref="B12:AM12" si="0">B10=B11</f>
        <v>1</v>
      </c>
      <c r="C12" t="b">
        <f t="shared" si="0"/>
        <v>1</v>
      </c>
      <c r="D12" t="b">
        <f t="shared" si="0"/>
        <v>1</v>
      </c>
      <c r="E12" t="b">
        <f t="shared" si="0"/>
        <v>1</v>
      </c>
      <c r="F12" t="b">
        <f t="shared" si="0"/>
        <v>1</v>
      </c>
      <c r="G12" t="b">
        <f t="shared" si="0"/>
        <v>1</v>
      </c>
      <c r="H12" t="b">
        <f t="shared" si="0"/>
        <v>1</v>
      </c>
      <c r="I12" t="b">
        <f t="shared" si="0"/>
        <v>1</v>
      </c>
      <c r="J12" t="b">
        <f t="shared" si="0"/>
        <v>1</v>
      </c>
      <c r="K12" t="b">
        <f t="shared" si="0"/>
        <v>1</v>
      </c>
      <c r="L12" t="b">
        <f t="shared" si="0"/>
        <v>1</v>
      </c>
      <c r="M12" t="b">
        <f t="shared" si="0"/>
        <v>1</v>
      </c>
      <c r="N12" t="b">
        <f t="shared" si="0"/>
        <v>1</v>
      </c>
      <c r="O12" t="b">
        <f t="shared" si="0"/>
        <v>1</v>
      </c>
      <c r="P12" t="b">
        <f t="shared" si="0"/>
        <v>1</v>
      </c>
      <c r="Q12" t="b">
        <f t="shared" si="0"/>
        <v>1</v>
      </c>
      <c r="R12" t="b">
        <f t="shared" si="0"/>
        <v>1</v>
      </c>
      <c r="S12" t="b">
        <f t="shared" si="0"/>
        <v>1</v>
      </c>
      <c r="T12" t="b">
        <f t="shared" si="0"/>
        <v>1</v>
      </c>
      <c r="U12" t="b">
        <f t="shared" si="0"/>
        <v>1</v>
      </c>
      <c r="V12" t="b">
        <f t="shared" si="0"/>
        <v>1</v>
      </c>
      <c r="W12" t="b">
        <f t="shared" si="0"/>
        <v>1</v>
      </c>
      <c r="X12" t="b">
        <f t="shared" si="0"/>
        <v>1</v>
      </c>
      <c r="Y12" t="b">
        <f t="shared" si="0"/>
        <v>1</v>
      </c>
      <c r="Z12" t="b">
        <f t="shared" si="0"/>
        <v>1</v>
      </c>
      <c r="AA12" t="b">
        <f t="shared" si="0"/>
        <v>1</v>
      </c>
      <c r="AB12" t="b">
        <f t="shared" si="0"/>
        <v>1</v>
      </c>
      <c r="AC12" t="b">
        <f t="shared" si="0"/>
        <v>1</v>
      </c>
      <c r="AD12" t="b">
        <f t="shared" si="0"/>
        <v>1</v>
      </c>
      <c r="AE12" t="b">
        <f t="shared" si="0"/>
        <v>1</v>
      </c>
      <c r="AF12" t="b">
        <f t="shared" si="0"/>
        <v>1</v>
      </c>
      <c r="AG12" t="b">
        <f t="shared" si="0"/>
        <v>1</v>
      </c>
      <c r="AH12" t="b">
        <f t="shared" si="0"/>
        <v>1</v>
      </c>
      <c r="AI12" t="b">
        <f t="shared" si="0"/>
        <v>1</v>
      </c>
      <c r="AJ12" t="b">
        <f t="shared" si="0"/>
        <v>1</v>
      </c>
      <c r="AK12" t="b">
        <f t="shared" si="0"/>
        <v>1</v>
      </c>
      <c r="AL12" t="b">
        <f t="shared" si="0"/>
        <v>1</v>
      </c>
      <c r="AM12" t="b">
        <f t="shared" si="0"/>
        <v>1</v>
      </c>
    </row>
    <row r="13" spans="1:92">
      <c r="A13" t="s">
        <v>183</v>
      </c>
    </row>
    <row r="15" spans="1:92">
      <c r="A15" s="1" t="s">
        <v>197</v>
      </c>
      <c r="B15" s="1" t="s">
        <v>198</v>
      </c>
    </row>
    <row r="16" spans="1:92">
      <c r="A16" t="s">
        <v>199</v>
      </c>
      <c r="D16">
        <v>2</v>
      </c>
    </row>
    <row r="17" spans="1:39">
      <c r="A17" t="s">
        <v>200</v>
      </c>
      <c r="B17">
        <v>0.25</v>
      </c>
      <c r="D17" t="s">
        <v>201</v>
      </c>
    </row>
    <row r="18" spans="1:39">
      <c r="A18" t="s">
        <v>200</v>
      </c>
      <c r="B18">
        <v>0.25</v>
      </c>
    </row>
    <row r="19" spans="1:39">
      <c r="A19" t="s">
        <v>202</v>
      </c>
      <c r="B19">
        <v>1.4999999999999999E-2</v>
      </c>
      <c r="D19" t="s">
        <v>201</v>
      </c>
    </row>
    <row r="20" spans="1:39">
      <c r="A20" t="s">
        <v>202</v>
      </c>
      <c r="B20">
        <v>1.4999999999999999E-2</v>
      </c>
    </row>
    <row r="21" spans="1:39">
      <c r="A21" t="s">
        <v>212</v>
      </c>
      <c r="B21" t="s">
        <v>211</v>
      </c>
    </row>
    <row r="22" spans="1:39">
      <c r="A22" t="s">
        <v>213</v>
      </c>
      <c r="B22" t="s">
        <v>214</v>
      </c>
    </row>
    <row r="23" spans="1:39">
      <c r="A23" t="s">
        <v>215</v>
      </c>
      <c r="B23" t="s">
        <v>216</v>
      </c>
    </row>
    <row r="24" spans="1:39">
      <c r="A24" s="1" t="s">
        <v>203</v>
      </c>
      <c r="B24" s="1" t="s">
        <v>204</v>
      </c>
      <c r="C24" s="1" t="s">
        <v>205</v>
      </c>
      <c r="E24">
        <f>E10*$D16*$B17/1000/1000</f>
        <v>0.17469999999999999</v>
      </c>
      <c r="F24">
        <f t="shared" ref="F24:AK24" si="1">F10*$D16*$B17/1000/1000</f>
        <v>0.13600000000000001</v>
      </c>
      <c r="G24">
        <f t="shared" si="1"/>
        <v>0.14174999999999999</v>
      </c>
      <c r="H24">
        <f t="shared" si="1"/>
        <v>0.18775</v>
      </c>
      <c r="I24">
        <f t="shared" si="1"/>
        <v>0.13500000000000001</v>
      </c>
      <c r="J24">
        <f t="shared" si="1"/>
        <v>0.1303</v>
      </c>
      <c r="K24">
        <f t="shared" si="1"/>
        <v>0.17385</v>
      </c>
      <c r="L24">
        <f t="shared" si="1"/>
        <v>0.18780000000000002</v>
      </c>
      <c r="M24">
        <f t="shared" si="1"/>
        <v>0.17980000000000002</v>
      </c>
      <c r="N24">
        <f t="shared" si="1"/>
        <v>0.16685</v>
      </c>
      <c r="O24">
        <f t="shared" si="1"/>
        <v>0.18524000000000002</v>
      </c>
      <c r="P24">
        <f t="shared" si="1"/>
        <v>0.17610149999999999</v>
      </c>
      <c r="Q24">
        <f t="shared" si="1"/>
        <v>0.1675075</v>
      </c>
      <c r="R24">
        <f t="shared" si="1"/>
        <v>0.16826199999999999</v>
      </c>
      <c r="S24">
        <f t="shared" si="1"/>
        <v>0.17758099999999999</v>
      </c>
      <c r="T24">
        <f t="shared" si="1"/>
        <v>0.18473699999999998</v>
      </c>
      <c r="U24">
        <f t="shared" si="1"/>
        <v>0.17193049999999999</v>
      </c>
      <c r="V24">
        <f t="shared" si="1"/>
        <v>0.17725550000000001</v>
      </c>
      <c r="W24">
        <f t="shared" si="1"/>
        <v>0.20177199999999998</v>
      </c>
      <c r="X24">
        <f t="shared" si="1"/>
        <v>0.25001299999999999</v>
      </c>
      <c r="Y24">
        <f t="shared" si="1"/>
        <v>0.26274049999999999</v>
      </c>
      <c r="Z24">
        <f t="shared" si="1"/>
        <v>0.27800449999999999</v>
      </c>
      <c r="AA24">
        <f t="shared" si="1"/>
        <v>0.31439299999999998</v>
      </c>
      <c r="AB24">
        <f t="shared" si="1"/>
        <v>0.33427300000000004</v>
      </c>
      <c r="AC24">
        <f t="shared" si="1"/>
        <v>0.35630599999999996</v>
      </c>
      <c r="AD24">
        <f t="shared" si="1"/>
        <v>0.41854350000000001</v>
      </c>
      <c r="AE24">
        <f t="shared" si="1"/>
        <v>0.44251049999999997</v>
      </c>
      <c r="AF24">
        <f t="shared" si="1"/>
        <v>0.41989150000000003</v>
      </c>
      <c r="AG24">
        <f t="shared" si="1"/>
        <v>0.38863249999999999</v>
      </c>
      <c r="AH24">
        <f t="shared" si="1"/>
        <v>0.45014399999999999</v>
      </c>
      <c r="AI24">
        <f t="shared" si="1"/>
        <v>0.449096</v>
      </c>
      <c r="AJ24">
        <f t="shared" si="1"/>
        <v>0.47498750000000001</v>
      </c>
      <c r="AK24">
        <f t="shared" si="1"/>
        <v>0.47497600000000001</v>
      </c>
      <c r="AL24">
        <f>AL10*$D16*$B17/1000/1000</f>
        <v>0.47356700000000002</v>
      </c>
      <c r="AM24">
        <f>AM10*$D$16*$B$17/1000/1000</f>
        <v>0.42160049999999999</v>
      </c>
    </row>
    <row r="25" spans="1:39">
      <c r="A25" t="s">
        <v>203</v>
      </c>
      <c r="B25" t="s">
        <v>204</v>
      </c>
      <c r="C25" t="s">
        <v>205</v>
      </c>
      <c r="E25">
        <f>E10*$D16*$B17/1000/1000</f>
        <v>0.17469999999999999</v>
      </c>
      <c r="F25">
        <f t="shared" ref="F25:AL25" si="2">F10*$D16*$B17/1000/1000</f>
        <v>0.13600000000000001</v>
      </c>
      <c r="G25">
        <f t="shared" si="2"/>
        <v>0.14174999999999999</v>
      </c>
      <c r="H25">
        <f t="shared" si="2"/>
        <v>0.18775</v>
      </c>
      <c r="I25">
        <f t="shared" si="2"/>
        <v>0.13500000000000001</v>
      </c>
      <c r="J25">
        <f t="shared" si="2"/>
        <v>0.1303</v>
      </c>
      <c r="K25">
        <f t="shared" si="2"/>
        <v>0.17385</v>
      </c>
      <c r="L25">
        <f t="shared" si="2"/>
        <v>0.18780000000000002</v>
      </c>
      <c r="M25">
        <f t="shared" si="2"/>
        <v>0.17980000000000002</v>
      </c>
      <c r="N25">
        <f t="shared" si="2"/>
        <v>0.16685</v>
      </c>
      <c r="O25">
        <f t="shared" si="2"/>
        <v>0.18524000000000002</v>
      </c>
      <c r="P25">
        <f t="shared" si="2"/>
        <v>0.17610149999999999</v>
      </c>
      <c r="Q25">
        <f t="shared" si="2"/>
        <v>0.1675075</v>
      </c>
      <c r="R25">
        <f t="shared" si="2"/>
        <v>0.16826199999999999</v>
      </c>
      <c r="S25">
        <f t="shared" si="2"/>
        <v>0.17758099999999999</v>
      </c>
      <c r="T25">
        <f t="shared" si="2"/>
        <v>0.18473699999999998</v>
      </c>
      <c r="U25">
        <f t="shared" si="2"/>
        <v>0.17193049999999999</v>
      </c>
      <c r="V25">
        <f t="shared" si="2"/>
        <v>0.17725550000000001</v>
      </c>
      <c r="W25">
        <f t="shared" si="2"/>
        <v>0.20177199999999998</v>
      </c>
      <c r="X25">
        <f t="shared" si="2"/>
        <v>0.25001299999999999</v>
      </c>
      <c r="Y25">
        <f t="shared" si="2"/>
        <v>0.26274049999999999</v>
      </c>
      <c r="Z25">
        <f t="shared" si="2"/>
        <v>0.27800449999999999</v>
      </c>
      <c r="AA25">
        <f t="shared" si="2"/>
        <v>0.31439299999999998</v>
      </c>
      <c r="AB25">
        <f t="shared" si="2"/>
        <v>0.33427300000000004</v>
      </c>
      <c r="AC25">
        <f t="shared" si="2"/>
        <v>0.35630599999999996</v>
      </c>
      <c r="AD25">
        <f t="shared" si="2"/>
        <v>0.41854350000000001</v>
      </c>
      <c r="AE25">
        <f t="shared" si="2"/>
        <v>0.44251049999999997</v>
      </c>
      <c r="AF25">
        <f t="shared" si="2"/>
        <v>0.41989150000000003</v>
      </c>
      <c r="AG25">
        <f t="shared" si="2"/>
        <v>0.38863249999999999</v>
      </c>
      <c r="AH25">
        <f t="shared" si="2"/>
        <v>0.45014399999999999</v>
      </c>
      <c r="AI25">
        <f t="shared" si="2"/>
        <v>0.449096</v>
      </c>
      <c r="AJ25">
        <f t="shared" si="2"/>
        <v>0.47498750000000001</v>
      </c>
      <c r="AK25">
        <f t="shared" si="2"/>
        <v>0.47497600000000001</v>
      </c>
      <c r="AL25">
        <f t="shared" si="2"/>
        <v>0.47356700000000002</v>
      </c>
      <c r="AM25">
        <f>AM10*$D$16*$B$17/1000/1000</f>
        <v>0.42160049999999999</v>
      </c>
    </row>
    <row r="26" spans="1:39">
      <c r="A26" t="s">
        <v>206</v>
      </c>
      <c r="E26">
        <f>E24-E25</f>
        <v>0</v>
      </c>
      <c r="F26">
        <f t="shared" ref="F26:AM26" si="3">F24-F25</f>
        <v>0</v>
      </c>
      <c r="G26">
        <f t="shared" si="3"/>
        <v>0</v>
      </c>
      <c r="H26">
        <f t="shared" si="3"/>
        <v>0</v>
      </c>
      <c r="I26">
        <f t="shared" si="3"/>
        <v>0</v>
      </c>
      <c r="J26">
        <f t="shared" si="3"/>
        <v>0</v>
      </c>
      <c r="K26">
        <f t="shared" si="3"/>
        <v>0</v>
      </c>
      <c r="L26">
        <f t="shared" si="3"/>
        <v>0</v>
      </c>
      <c r="M26">
        <f t="shared" si="3"/>
        <v>0</v>
      </c>
      <c r="N26">
        <f t="shared" si="3"/>
        <v>0</v>
      </c>
      <c r="O26">
        <f t="shared" si="3"/>
        <v>0</v>
      </c>
      <c r="P26">
        <f t="shared" si="3"/>
        <v>0</v>
      </c>
      <c r="Q26">
        <f t="shared" si="3"/>
        <v>0</v>
      </c>
      <c r="R26">
        <f t="shared" si="3"/>
        <v>0</v>
      </c>
      <c r="S26">
        <f t="shared" si="3"/>
        <v>0</v>
      </c>
      <c r="T26">
        <f t="shared" si="3"/>
        <v>0</v>
      </c>
      <c r="U26">
        <f t="shared" si="3"/>
        <v>0</v>
      </c>
      <c r="V26">
        <f t="shared" si="3"/>
        <v>0</v>
      </c>
      <c r="W26">
        <f t="shared" si="3"/>
        <v>0</v>
      </c>
      <c r="X26">
        <f t="shared" si="3"/>
        <v>0</v>
      </c>
      <c r="Y26">
        <f t="shared" si="3"/>
        <v>0</v>
      </c>
      <c r="Z26">
        <f t="shared" si="3"/>
        <v>0</v>
      </c>
      <c r="AA26">
        <f t="shared" si="3"/>
        <v>0</v>
      </c>
      <c r="AB26">
        <f t="shared" si="3"/>
        <v>0</v>
      </c>
      <c r="AC26">
        <f t="shared" si="3"/>
        <v>0</v>
      </c>
      <c r="AD26">
        <f t="shared" si="3"/>
        <v>0</v>
      </c>
      <c r="AE26">
        <f t="shared" si="3"/>
        <v>0</v>
      </c>
      <c r="AF26">
        <f t="shared" si="3"/>
        <v>0</v>
      </c>
      <c r="AG26">
        <f t="shared" si="3"/>
        <v>0</v>
      </c>
      <c r="AH26">
        <f t="shared" si="3"/>
        <v>0</v>
      </c>
      <c r="AI26">
        <f t="shared" si="3"/>
        <v>0</v>
      </c>
      <c r="AJ26">
        <f t="shared" si="3"/>
        <v>0</v>
      </c>
      <c r="AK26">
        <f t="shared" si="3"/>
        <v>0</v>
      </c>
      <c r="AL26">
        <f t="shared" si="3"/>
        <v>0</v>
      </c>
      <c r="AM26">
        <f t="shared" si="3"/>
        <v>0</v>
      </c>
    </row>
    <row r="27" spans="1:39">
      <c r="A27" s="1" t="s">
        <v>203</v>
      </c>
      <c r="B27" s="1" t="s">
        <v>207</v>
      </c>
      <c r="C27" s="1" t="s">
        <v>205</v>
      </c>
      <c r="E27">
        <f>E24*($B19/$B17)</f>
        <v>1.0482E-2</v>
      </c>
      <c r="F27">
        <f t="shared" ref="F27:AK27" si="4">F24*($B19/$B17)</f>
        <v>8.1600000000000006E-3</v>
      </c>
      <c r="G27">
        <f t="shared" si="4"/>
        <v>8.5049999999999987E-3</v>
      </c>
      <c r="H27">
        <f t="shared" si="4"/>
        <v>1.1264999999999999E-2</v>
      </c>
      <c r="I27">
        <f t="shared" si="4"/>
        <v>8.0999999999999996E-3</v>
      </c>
      <c r="J27">
        <f t="shared" si="4"/>
        <v>7.8180000000000003E-3</v>
      </c>
      <c r="K27">
        <f t="shared" si="4"/>
        <v>1.0430999999999999E-2</v>
      </c>
      <c r="L27">
        <f t="shared" si="4"/>
        <v>1.1268E-2</v>
      </c>
      <c r="M27">
        <f t="shared" si="4"/>
        <v>1.0788000000000001E-2</v>
      </c>
      <c r="N27">
        <f t="shared" si="4"/>
        <v>1.0010999999999999E-2</v>
      </c>
      <c r="O27">
        <f t="shared" si="4"/>
        <v>1.11144E-2</v>
      </c>
      <c r="P27">
        <f t="shared" si="4"/>
        <v>1.0566089999999998E-2</v>
      </c>
      <c r="Q27">
        <f t="shared" si="4"/>
        <v>1.0050450000000001E-2</v>
      </c>
      <c r="R27">
        <f t="shared" si="4"/>
        <v>1.0095719999999999E-2</v>
      </c>
      <c r="S27">
        <f t="shared" si="4"/>
        <v>1.0654859999999999E-2</v>
      </c>
      <c r="T27">
        <f t="shared" si="4"/>
        <v>1.1084219999999999E-2</v>
      </c>
      <c r="U27">
        <f t="shared" si="4"/>
        <v>1.0315829999999998E-2</v>
      </c>
      <c r="V27">
        <f t="shared" si="4"/>
        <v>1.063533E-2</v>
      </c>
      <c r="W27">
        <f t="shared" si="4"/>
        <v>1.2106319999999999E-2</v>
      </c>
      <c r="X27">
        <f t="shared" si="4"/>
        <v>1.5000779999999998E-2</v>
      </c>
      <c r="Y27">
        <f t="shared" si="4"/>
        <v>1.5764429999999999E-2</v>
      </c>
      <c r="Z27">
        <f t="shared" si="4"/>
        <v>1.6680269999999997E-2</v>
      </c>
      <c r="AA27">
        <f t="shared" si="4"/>
        <v>1.8863579999999998E-2</v>
      </c>
      <c r="AB27">
        <f t="shared" si="4"/>
        <v>2.0056380000000002E-2</v>
      </c>
      <c r="AC27">
        <f t="shared" si="4"/>
        <v>2.1378359999999996E-2</v>
      </c>
      <c r="AD27">
        <f t="shared" si="4"/>
        <v>2.511261E-2</v>
      </c>
      <c r="AE27">
        <f t="shared" si="4"/>
        <v>2.6550629999999999E-2</v>
      </c>
      <c r="AF27">
        <f t="shared" si="4"/>
        <v>2.5193490000000002E-2</v>
      </c>
      <c r="AG27">
        <f t="shared" si="4"/>
        <v>2.3317949999999997E-2</v>
      </c>
      <c r="AH27">
        <f t="shared" si="4"/>
        <v>2.7008639999999997E-2</v>
      </c>
      <c r="AI27">
        <f t="shared" si="4"/>
        <v>2.6945759999999999E-2</v>
      </c>
      <c r="AJ27">
        <f t="shared" si="4"/>
        <v>2.849925E-2</v>
      </c>
      <c r="AK27">
        <f t="shared" si="4"/>
        <v>2.8498559999999999E-2</v>
      </c>
      <c r="AL27">
        <f>AL24*($B19/$B17)</f>
        <v>2.8414019999999998E-2</v>
      </c>
      <c r="AM27">
        <f>AM24*($B$19/$B$17)</f>
        <v>2.5296029999999997E-2</v>
      </c>
    </row>
    <row r="28" spans="1:39">
      <c r="A28" t="s">
        <v>203</v>
      </c>
      <c r="B28" t="s">
        <v>207</v>
      </c>
      <c r="C28" t="s">
        <v>205</v>
      </c>
      <c r="E28">
        <f>E24*($B19/$B17)</f>
        <v>1.0482E-2</v>
      </c>
      <c r="F28">
        <f t="shared" ref="F28:AL28" si="5">F24*($B19/$B17)</f>
        <v>8.1600000000000006E-3</v>
      </c>
      <c r="G28">
        <f t="shared" si="5"/>
        <v>8.5049999999999987E-3</v>
      </c>
      <c r="H28">
        <f t="shared" si="5"/>
        <v>1.1264999999999999E-2</v>
      </c>
      <c r="I28">
        <f t="shared" si="5"/>
        <v>8.0999999999999996E-3</v>
      </c>
      <c r="J28">
        <f t="shared" si="5"/>
        <v>7.8180000000000003E-3</v>
      </c>
      <c r="K28">
        <f t="shared" si="5"/>
        <v>1.0430999999999999E-2</v>
      </c>
      <c r="L28">
        <f t="shared" si="5"/>
        <v>1.1268E-2</v>
      </c>
      <c r="M28">
        <f t="shared" si="5"/>
        <v>1.0788000000000001E-2</v>
      </c>
      <c r="N28">
        <f t="shared" si="5"/>
        <v>1.0010999999999999E-2</v>
      </c>
      <c r="O28">
        <f t="shared" si="5"/>
        <v>1.11144E-2</v>
      </c>
      <c r="P28">
        <f t="shared" si="5"/>
        <v>1.0566089999999998E-2</v>
      </c>
      <c r="Q28">
        <f t="shared" si="5"/>
        <v>1.0050450000000001E-2</v>
      </c>
      <c r="R28">
        <f t="shared" si="5"/>
        <v>1.0095719999999999E-2</v>
      </c>
      <c r="S28">
        <f t="shared" si="5"/>
        <v>1.0654859999999999E-2</v>
      </c>
      <c r="T28">
        <f t="shared" si="5"/>
        <v>1.1084219999999999E-2</v>
      </c>
      <c r="U28">
        <f t="shared" si="5"/>
        <v>1.0315829999999998E-2</v>
      </c>
      <c r="V28">
        <f t="shared" si="5"/>
        <v>1.063533E-2</v>
      </c>
      <c r="W28">
        <f t="shared" si="5"/>
        <v>1.2106319999999999E-2</v>
      </c>
      <c r="X28">
        <f t="shared" si="5"/>
        <v>1.5000779999999998E-2</v>
      </c>
      <c r="Y28">
        <f t="shared" si="5"/>
        <v>1.5764429999999999E-2</v>
      </c>
      <c r="Z28">
        <f t="shared" si="5"/>
        <v>1.6680269999999997E-2</v>
      </c>
      <c r="AA28">
        <f t="shared" si="5"/>
        <v>1.8863579999999998E-2</v>
      </c>
      <c r="AB28">
        <f t="shared" si="5"/>
        <v>2.0056380000000002E-2</v>
      </c>
      <c r="AC28">
        <f t="shared" si="5"/>
        <v>2.1378359999999996E-2</v>
      </c>
      <c r="AD28">
        <f t="shared" si="5"/>
        <v>2.511261E-2</v>
      </c>
      <c r="AE28">
        <f t="shared" si="5"/>
        <v>2.6550629999999999E-2</v>
      </c>
      <c r="AF28">
        <f t="shared" si="5"/>
        <v>2.5193490000000002E-2</v>
      </c>
      <c r="AG28">
        <f t="shared" si="5"/>
        <v>2.3317949999999997E-2</v>
      </c>
      <c r="AH28">
        <f t="shared" si="5"/>
        <v>2.7008639999999997E-2</v>
      </c>
      <c r="AI28">
        <f t="shared" si="5"/>
        <v>2.6945759999999999E-2</v>
      </c>
      <c r="AJ28">
        <f t="shared" si="5"/>
        <v>2.849925E-2</v>
      </c>
      <c r="AK28">
        <f t="shared" si="5"/>
        <v>2.8498559999999999E-2</v>
      </c>
      <c r="AL28">
        <f t="shared" si="5"/>
        <v>2.8414019999999998E-2</v>
      </c>
      <c r="AM28">
        <f>AM24*($B$19/$B$17)</f>
        <v>2.5296029999999997E-2</v>
      </c>
    </row>
    <row r="29" spans="1:39">
      <c r="A29" t="s">
        <v>206</v>
      </c>
      <c r="E29">
        <f>E27-E28</f>
        <v>0</v>
      </c>
      <c r="F29">
        <f t="shared" ref="F29" si="6">F27-F28</f>
        <v>0</v>
      </c>
      <c r="G29">
        <f t="shared" ref="G29" si="7">G27-G28</f>
        <v>0</v>
      </c>
      <c r="H29">
        <f t="shared" ref="H29" si="8">H27-H28</f>
        <v>0</v>
      </c>
      <c r="I29">
        <f t="shared" ref="I29" si="9">I27-I28</f>
        <v>0</v>
      </c>
      <c r="J29">
        <f t="shared" ref="J29" si="10">J27-J28</f>
        <v>0</v>
      </c>
      <c r="K29">
        <f t="shared" ref="K29" si="11">K27-K28</f>
        <v>0</v>
      </c>
      <c r="L29">
        <f t="shared" ref="L29" si="12">L27-L28</f>
        <v>0</v>
      </c>
      <c r="M29">
        <f t="shared" ref="M29" si="13">M27-M28</f>
        <v>0</v>
      </c>
      <c r="N29">
        <f t="shared" ref="N29" si="14">N27-N28</f>
        <v>0</v>
      </c>
      <c r="O29">
        <f t="shared" ref="O29" si="15">O27-O28</f>
        <v>0</v>
      </c>
      <c r="P29">
        <f t="shared" ref="P29" si="16">P27-P28</f>
        <v>0</v>
      </c>
      <c r="Q29">
        <f t="shared" ref="Q29" si="17">Q27-Q28</f>
        <v>0</v>
      </c>
      <c r="R29">
        <f t="shared" ref="R29" si="18">R27-R28</f>
        <v>0</v>
      </c>
      <c r="S29">
        <f t="shared" ref="S29" si="19">S27-S28</f>
        <v>0</v>
      </c>
      <c r="T29">
        <f t="shared" ref="T29" si="20">T27-T28</f>
        <v>0</v>
      </c>
      <c r="U29">
        <f t="shared" ref="U29" si="21">U27-U28</f>
        <v>0</v>
      </c>
      <c r="V29">
        <f t="shared" ref="V29" si="22">V27-V28</f>
        <v>0</v>
      </c>
      <c r="W29">
        <f t="shared" ref="W29" si="23">W27-W28</f>
        <v>0</v>
      </c>
      <c r="X29">
        <f t="shared" ref="X29" si="24">X27-X28</f>
        <v>0</v>
      </c>
      <c r="Y29">
        <f t="shared" ref="Y29" si="25">Y27-Y28</f>
        <v>0</v>
      </c>
      <c r="Z29">
        <f t="shared" ref="Z29" si="26">Z27-Z28</f>
        <v>0</v>
      </c>
      <c r="AA29">
        <f t="shared" ref="AA29" si="27">AA27-AA28</f>
        <v>0</v>
      </c>
      <c r="AB29">
        <f t="shared" ref="AB29" si="28">AB27-AB28</f>
        <v>0</v>
      </c>
      <c r="AC29">
        <f t="shared" ref="AC29" si="29">AC27-AC28</f>
        <v>0</v>
      </c>
      <c r="AD29">
        <f t="shared" ref="AD29" si="30">AD27-AD28</f>
        <v>0</v>
      </c>
      <c r="AE29">
        <f t="shared" ref="AE29" si="31">AE27-AE28</f>
        <v>0</v>
      </c>
      <c r="AF29">
        <f t="shared" ref="AF29" si="32">AF27-AF28</f>
        <v>0</v>
      </c>
      <c r="AG29">
        <f t="shared" ref="AG29" si="33">AG27-AG28</f>
        <v>0</v>
      </c>
      <c r="AH29">
        <f t="shared" ref="AH29" si="34">AH27-AH28</f>
        <v>0</v>
      </c>
      <c r="AI29">
        <f t="shared" ref="AI29" si="35">AI27-AI28</f>
        <v>0</v>
      </c>
      <c r="AJ29">
        <f t="shared" ref="AJ29" si="36">AJ27-AJ28</f>
        <v>0</v>
      </c>
      <c r="AK29">
        <f t="shared" ref="AK29" si="37">AK27-AK28</f>
        <v>0</v>
      </c>
      <c r="AL29">
        <f t="shared" ref="AL29:AM29" si="38">AL27-AL28</f>
        <v>0</v>
      </c>
      <c r="AM29">
        <f t="shared" si="38"/>
        <v>0</v>
      </c>
    </row>
    <row r="32" spans="1:39" ht="25.5">
      <c r="A32" s="22" t="s">
        <v>197</v>
      </c>
      <c r="B32" s="22" t="s">
        <v>208</v>
      </c>
      <c r="C32" s="22" t="s">
        <v>209</v>
      </c>
      <c r="D32" s="22" t="s">
        <v>210</v>
      </c>
    </row>
    <row r="34" spans="1:39">
      <c r="A34" t="s">
        <v>176</v>
      </c>
    </row>
    <row r="36" spans="1:39">
      <c r="A36" s="1" t="s">
        <v>192</v>
      </c>
      <c r="B36" t="s">
        <v>179</v>
      </c>
      <c r="E36">
        <f t="shared" ref="E36:X36" si="39">E10*$D41</f>
        <v>346726.38896557485</v>
      </c>
      <c r="F36">
        <f t="shared" si="39"/>
        <v>269918.65426055051</v>
      </c>
      <c r="G36">
        <f t="shared" si="39"/>
        <v>281330.65618700761</v>
      </c>
      <c r="H36">
        <f t="shared" si="39"/>
        <v>372626.67159866443</v>
      </c>
      <c r="I36">
        <f t="shared" si="39"/>
        <v>267933.9582733406</v>
      </c>
      <c r="J36">
        <f t="shared" si="39"/>
        <v>258605.88713345391</v>
      </c>
      <c r="K36">
        <f t="shared" si="39"/>
        <v>345039.3973764464</v>
      </c>
      <c r="L36">
        <f t="shared" si="39"/>
        <v>372725.90639802493</v>
      </c>
      <c r="M36">
        <f t="shared" si="39"/>
        <v>356848.33850034548</v>
      </c>
      <c r="N36">
        <f t="shared" si="39"/>
        <v>331146.52546597685</v>
      </c>
      <c r="O36">
        <f t="shared" si="39"/>
        <v>367645.08467076748</v>
      </c>
      <c r="P36">
        <f t="shared" si="39"/>
        <v>349507.94039164955</v>
      </c>
      <c r="Q36">
        <f t="shared" si="39"/>
        <v>332451.4630775674</v>
      </c>
      <c r="R36">
        <f t="shared" si="39"/>
        <v>333948.91619991732</v>
      </c>
      <c r="S36">
        <f t="shared" si="39"/>
        <v>352444.29810472665</v>
      </c>
      <c r="T36">
        <f t="shared" si="39"/>
        <v>366646.78258920088</v>
      </c>
      <c r="U36">
        <f t="shared" si="39"/>
        <v>341229.77342899691</v>
      </c>
      <c r="V36">
        <f t="shared" si="39"/>
        <v>351798.27956088982</v>
      </c>
      <c r="W36">
        <f t="shared" si="39"/>
        <v>400456.07873132208</v>
      </c>
      <c r="X36">
        <f t="shared" si="39"/>
        <v>496199.79785031633</v>
      </c>
      <c r="Y36">
        <f>'ST LT Harvested area'!Y8+'ST LT Harvested area'!Y13</f>
        <v>517568</v>
      </c>
      <c r="Z36">
        <f>'ST LT Harvested area'!Z8+'ST LT Harvested area'!Z13</f>
        <v>551133</v>
      </c>
      <c r="AA36">
        <f>'ST LT Harvested area'!AA8+'ST LT Harvested area'!AA13</f>
        <v>627000</v>
      </c>
      <c r="AB36">
        <f>'ST LT Harvested area'!AB8+'ST LT Harvested area'!AB13</f>
        <v>667423</v>
      </c>
      <c r="AC36">
        <f>'ST LT Harvested area'!AC8+'ST LT Harvested area'!AC13</f>
        <v>708000</v>
      </c>
      <c r="AD36">
        <f>'ST LT Harvested area'!AD8+'ST LT Harvested area'!AD13</f>
        <v>836220</v>
      </c>
      <c r="AE36">
        <f>'ST LT Harvested area'!AE8+'ST LT Harvested area'!AE13</f>
        <v>880534</v>
      </c>
      <c r="AF36">
        <f>'ST LT Harvested area'!AF8+'ST LT Harvested area'!AF13</f>
        <v>811947</v>
      </c>
      <c r="AG36">
        <f>'ST LT Harvested area'!AG8+'ST LT Harvested area'!AG13</f>
        <v>772885</v>
      </c>
      <c r="AH36">
        <f>'ST LT Harvested area'!AH8+'ST LT Harvested area'!AH13</f>
        <v>895763</v>
      </c>
      <c r="AI36">
        <f>'ST LT Harvested area'!AI8+'ST LT Harvested area'!AI13</f>
        <v>893508</v>
      </c>
      <c r="AJ36">
        <f>'ST LT Harvested area'!AJ8+'ST LT Harvested area'!AJ13</f>
        <v>944166</v>
      </c>
      <c r="AK36">
        <f>'ST LT Harvested area'!AK8+'ST LT Harvested area'!AK13</f>
        <v>946716</v>
      </c>
      <c r="AL36">
        <f>'ST LT Harvested area'!AL8+'ST LT Harvested area'!AL13</f>
        <v>940294</v>
      </c>
      <c r="AM36">
        <f>'ST LT Harvested area'!AM8+'ST LT Harvested area'!AM13</f>
        <v>836970</v>
      </c>
    </row>
    <row r="37" spans="1:39">
      <c r="A37" s="1" t="s">
        <v>192</v>
      </c>
      <c r="B37" t="s">
        <v>179</v>
      </c>
      <c r="E37">
        <f t="shared" ref="E37:X37" si="40">E11*$D41</f>
        <v>346726.38896557485</v>
      </c>
      <c r="F37">
        <f t="shared" si="40"/>
        <v>269918.65426055051</v>
      </c>
      <c r="G37">
        <f t="shared" si="40"/>
        <v>281330.65618700761</v>
      </c>
      <c r="H37">
        <f t="shared" si="40"/>
        <v>372626.67159866443</v>
      </c>
      <c r="I37">
        <f t="shared" si="40"/>
        <v>267933.9582733406</v>
      </c>
      <c r="J37">
        <f t="shared" si="40"/>
        <v>258605.88713345391</v>
      </c>
      <c r="K37">
        <f t="shared" si="40"/>
        <v>345039.3973764464</v>
      </c>
      <c r="L37">
        <f t="shared" si="40"/>
        <v>372725.90639802493</v>
      </c>
      <c r="M37">
        <f t="shared" si="40"/>
        <v>356848.33850034548</v>
      </c>
      <c r="N37">
        <f t="shared" si="40"/>
        <v>331146.52546597685</v>
      </c>
      <c r="O37">
        <f t="shared" si="40"/>
        <v>367645.08467076748</v>
      </c>
      <c r="P37">
        <f t="shared" si="40"/>
        <v>349507.94039164955</v>
      </c>
      <c r="Q37">
        <f t="shared" si="40"/>
        <v>332451.4630775674</v>
      </c>
      <c r="R37">
        <f t="shared" si="40"/>
        <v>333948.91619991732</v>
      </c>
      <c r="S37">
        <f t="shared" si="40"/>
        <v>352444.29810472665</v>
      </c>
      <c r="T37">
        <f t="shared" si="40"/>
        <v>366646.78258920088</v>
      </c>
      <c r="U37">
        <f t="shared" si="40"/>
        <v>341229.77342899691</v>
      </c>
      <c r="V37">
        <f t="shared" si="40"/>
        <v>351798.27956088982</v>
      </c>
      <c r="W37">
        <f t="shared" si="40"/>
        <v>400456.07873132208</v>
      </c>
      <c r="X37">
        <f t="shared" si="40"/>
        <v>496199.79785031633</v>
      </c>
      <c r="Y37">
        <f>'ST LT Harvested area'!Y8+'ST LT Harvested area'!Y13</f>
        <v>517568</v>
      </c>
      <c r="Z37">
        <f>'ST LT Harvested area'!Z8+'ST LT Harvested area'!Z13</f>
        <v>551133</v>
      </c>
      <c r="AA37">
        <f>'ST LT Harvested area'!AA8+'ST LT Harvested area'!AA13</f>
        <v>627000</v>
      </c>
      <c r="AB37">
        <f>'ST LT Harvested area'!AB8+'ST LT Harvested area'!AB13</f>
        <v>667423</v>
      </c>
      <c r="AC37">
        <f>'ST LT Harvested area'!AC8+'ST LT Harvested area'!AC13</f>
        <v>708000</v>
      </c>
      <c r="AD37">
        <f>'ST LT Harvested area'!AD8+'ST LT Harvested area'!AD13</f>
        <v>836220</v>
      </c>
      <c r="AE37">
        <f>'ST LT Harvested area'!AE8+'ST LT Harvested area'!AE13</f>
        <v>880534</v>
      </c>
      <c r="AF37">
        <f>'ST LT Harvested area'!AF8+'ST LT Harvested area'!AF13</f>
        <v>811947</v>
      </c>
      <c r="AG37">
        <f>'ST LT Harvested area'!AG8+'ST LT Harvested area'!AG13</f>
        <v>772885</v>
      </c>
      <c r="AH37">
        <f>'ST LT Harvested area'!AH8+'ST LT Harvested area'!AH13</f>
        <v>895763</v>
      </c>
      <c r="AI37">
        <f>'ST LT Harvested area'!AI8+'ST LT Harvested area'!AI13</f>
        <v>893508</v>
      </c>
      <c r="AJ37">
        <f>'ST LT Harvested area'!AJ8+'ST LT Harvested area'!AJ13</f>
        <v>944166</v>
      </c>
      <c r="AK37">
        <f>'ST LT Harvested area'!AK8+'ST LT Harvested area'!AK13</f>
        <v>946716</v>
      </c>
      <c r="AL37">
        <f>'ST LT Harvested area'!AL8+'ST LT Harvested area'!AL13</f>
        <v>940294</v>
      </c>
      <c r="AM37">
        <f>'ST LT Harvested area'!AM8+'ST LT Harvested area'!AM13</f>
        <v>836970</v>
      </c>
    </row>
    <row r="38" spans="1:39">
      <c r="A38" t="b">
        <f>A36=A37</f>
        <v>1</v>
      </c>
      <c r="B38" t="b">
        <f t="shared" ref="B38" si="41">B36=B37</f>
        <v>1</v>
      </c>
      <c r="C38" t="b">
        <f t="shared" ref="C38" si="42">C36=C37</f>
        <v>1</v>
      </c>
      <c r="D38" t="b">
        <f t="shared" ref="D38" si="43">D36=D37</f>
        <v>1</v>
      </c>
      <c r="E38" t="b">
        <f t="shared" ref="E38" si="44">E36=E37</f>
        <v>1</v>
      </c>
      <c r="F38" t="b">
        <f t="shared" ref="F38" si="45">F36=F37</f>
        <v>1</v>
      </c>
      <c r="G38" t="b">
        <f t="shared" ref="G38" si="46">G36=G37</f>
        <v>1</v>
      </c>
      <c r="H38" t="b">
        <f t="shared" ref="H38" si="47">H36=H37</f>
        <v>1</v>
      </c>
      <c r="I38" t="b">
        <f t="shared" ref="I38" si="48">I36=I37</f>
        <v>1</v>
      </c>
      <c r="J38" t="b">
        <f t="shared" ref="J38" si="49">J36=J37</f>
        <v>1</v>
      </c>
      <c r="K38" t="b">
        <f t="shared" ref="K38" si="50">K36=K37</f>
        <v>1</v>
      </c>
      <c r="L38" t="b">
        <f t="shared" ref="L38" si="51">L36=L37</f>
        <v>1</v>
      </c>
      <c r="M38" t="b">
        <f t="shared" ref="M38" si="52">M36=M37</f>
        <v>1</v>
      </c>
      <c r="N38" t="b">
        <f t="shared" ref="N38" si="53">N36=N37</f>
        <v>1</v>
      </c>
      <c r="O38" t="b">
        <f t="shared" ref="O38" si="54">O36=O37</f>
        <v>1</v>
      </c>
      <c r="P38" t="b">
        <f t="shared" ref="P38" si="55">P36=P37</f>
        <v>1</v>
      </c>
      <c r="Q38" t="b">
        <f t="shared" ref="Q38" si="56">Q36=Q37</f>
        <v>1</v>
      </c>
      <c r="R38" t="b">
        <f t="shared" ref="R38" si="57">R36=R37</f>
        <v>1</v>
      </c>
      <c r="S38" t="b">
        <f t="shared" ref="S38" si="58">S36=S37</f>
        <v>1</v>
      </c>
      <c r="T38" t="b">
        <f t="shared" ref="T38" si="59">T36=T37</f>
        <v>1</v>
      </c>
      <c r="U38" t="b">
        <f t="shared" ref="U38" si="60">U36=U37</f>
        <v>1</v>
      </c>
      <c r="V38" t="b">
        <f t="shared" ref="V38" si="61">V36=V37</f>
        <v>1</v>
      </c>
      <c r="W38" t="b">
        <f t="shared" ref="W38" si="62">W36=W37</f>
        <v>1</v>
      </c>
      <c r="X38" t="b">
        <f t="shared" ref="X38" si="63">X36=X37</f>
        <v>1</v>
      </c>
      <c r="Y38" t="b">
        <f t="shared" ref="Y38" si="64">Y36=Y37</f>
        <v>1</v>
      </c>
      <c r="Z38" t="b">
        <f t="shared" ref="Z38" si="65">Z36=Z37</f>
        <v>1</v>
      </c>
      <c r="AA38" t="b">
        <f t="shared" ref="AA38" si="66">AA36=AA37</f>
        <v>1</v>
      </c>
      <c r="AB38" t="b">
        <f t="shared" ref="AB38" si="67">AB36=AB37</f>
        <v>1</v>
      </c>
      <c r="AC38" t="b">
        <f t="shared" ref="AC38" si="68">AC36=AC37</f>
        <v>1</v>
      </c>
      <c r="AD38" t="b">
        <f t="shared" ref="AD38" si="69">AD36=AD37</f>
        <v>1</v>
      </c>
      <c r="AE38" t="b">
        <f t="shared" ref="AE38" si="70">AE36=AE37</f>
        <v>1</v>
      </c>
      <c r="AF38" t="b">
        <f t="shared" ref="AF38" si="71">AF36=AF37</f>
        <v>1</v>
      </c>
      <c r="AG38" t="b">
        <f t="shared" ref="AG38" si="72">AG36=AG37</f>
        <v>1</v>
      </c>
      <c r="AH38" t="b">
        <f t="shared" ref="AH38" si="73">AH36=AH37</f>
        <v>1</v>
      </c>
      <c r="AI38" t="b">
        <f t="shared" ref="AI38" si="74">AI36=AI37</f>
        <v>1</v>
      </c>
      <c r="AJ38" t="b">
        <f t="shared" ref="AJ38" si="75">AJ36=AJ37</f>
        <v>1</v>
      </c>
      <c r="AK38" t="b">
        <f t="shared" ref="AK38" si="76">AK36=AK37</f>
        <v>1</v>
      </c>
      <c r="AL38" t="b">
        <f t="shared" ref="AL38:AM38" si="77">AL36=AL37</f>
        <v>1</v>
      </c>
      <c r="AM38" t="b">
        <f t="shared" si="77"/>
        <v>1</v>
      </c>
    </row>
    <row r="39" spans="1:39">
      <c r="A39" t="s">
        <v>184</v>
      </c>
      <c r="E39" t="s">
        <v>186</v>
      </c>
      <c r="G39" t="s">
        <v>186</v>
      </c>
      <c r="I39" t="s">
        <v>186</v>
      </c>
      <c r="K39" t="s">
        <v>186</v>
      </c>
      <c r="M39" t="s">
        <v>186</v>
      </c>
      <c r="O39" t="s">
        <v>186</v>
      </c>
      <c r="Q39" t="s">
        <v>186</v>
      </c>
      <c r="S39" t="s">
        <v>186</v>
      </c>
      <c r="U39" t="s">
        <v>186</v>
      </c>
      <c r="W39" t="s">
        <v>186</v>
      </c>
      <c r="X39" s="17"/>
      <c r="Y39" t="s">
        <v>185</v>
      </c>
      <c r="Z39" t="s">
        <v>185</v>
      </c>
      <c r="AA39" t="s">
        <v>185</v>
      </c>
      <c r="AB39" t="s">
        <v>185</v>
      </c>
      <c r="AC39" t="s">
        <v>185</v>
      </c>
      <c r="AD39" t="s">
        <v>185</v>
      </c>
      <c r="AE39" t="s">
        <v>185</v>
      </c>
      <c r="AF39" t="s">
        <v>185</v>
      </c>
      <c r="AG39" t="s">
        <v>185</v>
      </c>
      <c r="AH39" t="s">
        <v>185</v>
      </c>
      <c r="AI39" t="s">
        <v>185</v>
      </c>
      <c r="AJ39" t="s">
        <v>185</v>
      </c>
      <c r="AK39" t="s">
        <v>185</v>
      </c>
      <c r="AL39" t="s">
        <v>185</v>
      </c>
      <c r="AM39" t="s">
        <v>185</v>
      </c>
    </row>
    <row r="40" spans="1:39">
      <c r="A40" t="s">
        <v>181</v>
      </c>
      <c r="Y40">
        <f t="shared" ref="Y40:AK40" si="78">Y36/Y10</f>
        <v>0.9849414155792503</v>
      </c>
      <c r="Z40">
        <f t="shared" si="78"/>
        <v>0.99123035778197832</v>
      </c>
      <c r="AA40">
        <f t="shared" si="78"/>
        <v>0.99715960597087083</v>
      </c>
      <c r="AB40">
        <f t="shared" si="78"/>
        <v>0.99832023525681102</v>
      </c>
      <c r="AC40">
        <f t="shared" si="78"/>
        <v>0.99352803489135744</v>
      </c>
      <c r="AD40">
        <f t="shared" si="78"/>
        <v>0.99896426536309846</v>
      </c>
      <c r="AE40">
        <f t="shared" si="78"/>
        <v>0.99493006380639559</v>
      </c>
      <c r="AF40">
        <f t="shared" si="78"/>
        <v>0.96685334187522254</v>
      </c>
      <c r="AG40">
        <f t="shared" si="78"/>
        <v>0.99436485625880489</v>
      </c>
      <c r="AH40">
        <f t="shared" si="78"/>
        <v>0.99497383059643141</v>
      </c>
      <c r="AI40">
        <f t="shared" si="78"/>
        <v>0.99478507935942428</v>
      </c>
      <c r="AJ40">
        <f t="shared" si="78"/>
        <v>0.99388510223953264</v>
      </c>
      <c r="AK40">
        <f t="shared" si="78"/>
        <v>0.99659351209324265</v>
      </c>
      <c r="AL40">
        <f>AL36/AL10</f>
        <v>0.9927782130089301</v>
      </c>
      <c r="AM40">
        <f>AM36/AM10</f>
        <v>0.9926103028815193</v>
      </c>
    </row>
    <row r="41" spans="1:39">
      <c r="A41" t="s">
        <v>182</v>
      </c>
      <c r="D41">
        <f>GEOMEAN(Y40:AL40)</f>
        <v>0.99234799360496517</v>
      </c>
    </row>
    <row r="42" spans="1:39">
      <c r="A42" t="s">
        <v>183</v>
      </c>
    </row>
    <row r="44" spans="1:39">
      <c r="A44" s="1" t="s">
        <v>197</v>
      </c>
      <c r="B44" s="1" t="s">
        <v>208</v>
      </c>
    </row>
    <row r="45" spans="1:39">
      <c r="A45" t="s">
        <v>199</v>
      </c>
      <c r="D45">
        <v>1</v>
      </c>
    </row>
    <row r="46" spans="1:39">
      <c r="A46" t="s">
        <v>200</v>
      </c>
      <c r="B46">
        <v>2.7</v>
      </c>
      <c r="D46" t="s">
        <v>201</v>
      </c>
    </row>
    <row r="47" spans="1:39">
      <c r="A47" t="s">
        <v>200</v>
      </c>
      <c r="B47">
        <v>2.7</v>
      </c>
    </row>
    <row r="48" spans="1:39">
      <c r="A48" t="s">
        <v>202</v>
      </c>
      <c r="B48">
        <v>0.02</v>
      </c>
      <c r="D48" t="s">
        <v>201</v>
      </c>
    </row>
    <row r="49" spans="1:39">
      <c r="A49" t="s">
        <v>202</v>
      </c>
      <c r="B49">
        <v>0.02</v>
      </c>
    </row>
    <row r="50" spans="1:39">
      <c r="A50" t="s">
        <v>212</v>
      </c>
      <c r="B50" t="s">
        <v>211</v>
      </c>
    </row>
    <row r="51" spans="1:39">
      <c r="A51" t="s">
        <v>213</v>
      </c>
      <c r="B51" t="s">
        <v>214</v>
      </c>
    </row>
    <row r="52" spans="1:39">
      <c r="A52" t="s">
        <v>215</v>
      </c>
      <c r="B52" t="s">
        <v>216</v>
      </c>
    </row>
    <row r="53" spans="1:39">
      <c r="A53" s="1" t="s">
        <v>203</v>
      </c>
      <c r="B53" s="1" t="s">
        <v>204</v>
      </c>
      <c r="C53" s="1" t="s">
        <v>205</v>
      </c>
      <c r="E53">
        <f>E$36*$D45*$B46/1000/1000</f>
        <v>0.9361612502070521</v>
      </c>
      <c r="F53">
        <f t="shared" ref="F53:AK53" si="79">F$36*$D45*$B46/1000/1000</f>
        <v>0.72878036650348643</v>
      </c>
      <c r="G53">
        <f t="shared" si="79"/>
        <v>0.75959277170492057</v>
      </c>
      <c r="H53">
        <f t="shared" si="79"/>
        <v>1.006092013316394</v>
      </c>
      <c r="I53">
        <f t="shared" si="79"/>
        <v>0.7234216873380197</v>
      </c>
      <c r="J53">
        <f t="shared" si="79"/>
        <v>0.69823589526032559</v>
      </c>
      <c r="K53">
        <f t="shared" si="79"/>
        <v>0.93160637291640536</v>
      </c>
      <c r="L53">
        <f t="shared" si="79"/>
        <v>1.0063599472746674</v>
      </c>
      <c r="M53">
        <f t="shared" si="79"/>
        <v>0.96349051395093288</v>
      </c>
      <c r="N53">
        <f t="shared" si="79"/>
        <v>0.89409561875813759</v>
      </c>
      <c r="O53">
        <f t="shared" si="79"/>
        <v>0.99264172861107225</v>
      </c>
      <c r="P53">
        <f t="shared" si="79"/>
        <v>0.94367143905745388</v>
      </c>
      <c r="Q53">
        <f t="shared" si="79"/>
        <v>0.89761895030943195</v>
      </c>
      <c r="R53">
        <f t="shared" si="79"/>
        <v>0.9016620737397768</v>
      </c>
      <c r="S53">
        <f t="shared" si="79"/>
        <v>0.95159960488276207</v>
      </c>
      <c r="T53">
        <f t="shared" si="79"/>
        <v>0.98994631299084257</v>
      </c>
      <c r="U53">
        <f t="shared" si="79"/>
        <v>0.92132038825829177</v>
      </c>
      <c r="V53">
        <f t="shared" si="79"/>
        <v>0.94985535481440253</v>
      </c>
      <c r="W53">
        <f t="shared" si="79"/>
        <v>1.0812314125745697</v>
      </c>
      <c r="X53">
        <f t="shared" si="79"/>
        <v>1.3397394541958543</v>
      </c>
      <c r="Y53">
        <f t="shared" si="79"/>
        <v>1.3974336000000001</v>
      </c>
      <c r="Z53">
        <f t="shared" si="79"/>
        <v>1.4880591000000001</v>
      </c>
      <c r="AA53">
        <f t="shared" si="79"/>
        <v>1.6929000000000001</v>
      </c>
      <c r="AB53">
        <f t="shared" si="79"/>
        <v>1.8020421000000002</v>
      </c>
      <c r="AC53">
        <f t="shared" si="79"/>
        <v>1.9116000000000002</v>
      </c>
      <c r="AD53">
        <f t="shared" si="79"/>
        <v>2.2577940000000001</v>
      </c>
      <c r="AE53">
        <f t="shared" si="79"/>
        <v>2.3774418000000002</v>
      </c>
      <c r="AF53">
        <f t="shared" si="79"/>
        <v>2.1922569000000003</v>
      </c>
      <c r="AG53">
        <f t="shared" si="79"/>
        <v>2.0867895000000005</v>
      </c>
      <c r="AH53">
        <f t="shared" si="79"/>
        <v>2.4185601000000001</v>
      </c>
      <c r="AI53">
        <f t="shared" si="79"/>
        <v>2.4124716000000004</v>
      </c>
      <c r="AJ53">
        <f t="shared" si="79"/>
        <v>2.5492482000000001</v>
      </c>
      <c r="AK53">
        <f t="shared" si="79"/>
        <v>2.5561332000000001</v>
      </c>
      <c r="AL53">
        <f>AL$36*$D45*$B46/1000/1000</f>
        <v>2.5387938000000005</v>
      </c>
      <c r="AM53">
        <f>AM36*$D$45*$B$46/1000/1000</f>
        <v>2.2598189999999998</v>
      </c>
    </row>
    <row r="54" spans="1:39">
      <c r="A54" t="s">
        <v>203</v>
      </c>
      <c r="B54" t="s">
        <v>204</v>
      </c>
      <c r="C54" t="s">
        <v>205</v>
      </c>
      <c r="E54">
        <f>E$37*$D45*$B46/1000/1000</f>
        <v>0.9361612502070521</v>
      </c>
      <c r="F54">
        <f t="shared" ref="F54:AL54" si="80">F$37*$D45*$B46/1000/1000</f>
        <v>0.72878036650348643</v>
      </c>
      <c r="G54">
        <f t="shared" si="80"/>
        <v>0.75959277170492057</v>
      </c>
      <c r="H54">
        <f t="shared" si="80"/>
        <v>1.006092013316394</v>
      </c>
      <c r="I54">
        <f t="shared" si="80"/>
        <v>0.7234216873380197</v>
      </c>
      <c r="J54">
        <f t="shared" si="80"/>
        <v>0.69823589526032559</v>
      </c>
      <c r="K54">
        <f t="shared" si="80"/>
        <v>0.93160637291640536</v>
      </c>
      <c r="L54">
        <f t="shared" si="80"/>
        <v>1.0063599472746674</v>
      </c>
      <c r="M54">
        <f t="shared" si="80"/>
        <v>0.96349051395093288</v>
      </c>
      <c r="N54">
        <f t="shared" si="80"/>
        <v>0.89409561875813759</v>
      </c>
      <c r="O54">
        <f t="shared" si="80"/>
        <v>0.99264172861107225</v>
      </c>
      <c r="P54">
        <f t="shared" si="80"/>
        <v>0.94367143905745388</v>
      </c>
      <c r="Q54">
        <f t="shared" si="80"/>
        <v>0.89761895030943195</v>
      </c>
      <c r="R54">
        <f t="shared" si="80"/>
        <v>0.9016620737397768</v>
      </c>
      <c r="S54">
        <f t="shared" si="80"/>
        <v>0.95159960488276207</v>
      </c>
      <c r="T54">
        <f t="shared" si="80"/>
        <v>0.98994631299084257</v>
      </c>
      <c r="U54">
        <f t="shared" si="80"/>
        <v>0.92132038825829177</v>
      </c>
      <c r="V54">
        <f t="shared" si="80"/>
        <v>0.94985535481440253</v>
      </c>
      <c r="W54">
        <f t="shared" si="80"/>
        <v>1.0812314125745697</v>
      </c>
      <c r="X54">
        <f t="shared" si="80"/>
        <v>1.3397394541958543</v>
      </c>
      <c r="Y54">
        <f t="shared" si="80"/>
        <v>1.3974336000000001</v>
      </c>
      <c r="Z54">
        <f t="shared" si="80"/>
        <v>1.4880591000000001</v>
      </c>
      <c r="AA54">
        <f t="shared" si="80"/>
        <v>1.6929000000000001</v>
      </c>
      <c r="AB54">
        <f t="shared" si="80"/>
        <v>1.8020421000000002</v>
      </c>
      <c r="AC54">
        <f t="shared" si="80"/>
        <v>1.9116000000000002</v>
      </c>
      <c r="AD54">
        <f t="shared" si="80"/>
        <v>2.2577940000000001</v>
      </c>
      <c r="AE54">
        <f t="shared" si="80"/>
        <v>2.3774418000000002</v>
      </c>
      <c r="AF54">
        <f t="shared" si="80"/>
        <v>2.1922569000000003</v>
      </c>
      <c r="AG54">
        <f t="shared" si="80"/>
        <v>2.0867895000000005</v>
      </c>
      <c r="AH54">
        <f t="shared" si="80"/>
        <v>2.4185601000000001</v>
      </c>
      <c r="AI54">
        <f t="shared" si="80"/>
        <v>2.4124716000000004</v>
      </c>
      <c r="AJ54">
        <f t="shared" si="80"/>
        <v>2.5492482000000001</v>
      </c>
      <c r="AK54">
        <f t="shared" si="80"/>
        <v>2.5561332000000001</v>
      </c>
      <c r="AL54">
        <f t="shared" si="80"/>
        <v>2.5387938000000005</v>
      </c>
      <c r="AM54">
        <f>AM36*$D$45*$B$46/1000/1000</f>
        <v>2.2598189999999998</v>
      </c>
    </row>
    <row r="55" spans="1:39">
      <c r="A55" t="s">
        <v>206</v>
      </c>
      <c r="E55">
        <f>E53-E54</f>
        <v>0</v>
      </c>
      <c r="F55">
        <f t="shared" ref="F55" si="81">F53-F54</f>
        <v>0</v>
      </c>
      <c r="G55">
        <f t="shared" ref="G55" si="82">G53-G54</f>
        <v>0</v>
      </c>
      <c r="H55">
        <f t="shared" ref="H55" si="83">H53-H54</f>
        <v>0</v>
      </c>
      <c r="I55">
        <f t="shared" ref="I55" si="84">I53-I54</f>
        <v>0</v>
      </c>
      <c r="J55">
        <f t="shared" ref="J55" si="85">J53-J54</f>
        <v>0</v>
      </c>
      <c r="K55">
        <f t="shared" ref="K55" si="86">K53-K54</f>
        <v>0</v>
      </c>
      <c r="L55">
        <f t="shared" ref="L55" si="87">L53-L54</f>
        <v>0</v>
      </c>
      <c r="M55">
        <f t="shared" ref="M55" si="88">M53-M54</f>
        <v>0</v>
      </c>
      <c r="N55">
        <f t="shared" ref="N55" si="89">N53-N54</f>
        <v>0</v>
      </c>
      <c r="O55">
        <f t="shared" ref="O55" si="90">O53-O54</f>
        <v>0</v>
      </c>
      <c r="P55">
        <f t="shared" ref="P55" si="91">P53-P54</f>
        <v>0</v>
      </c>
      <c r="Q55">
        <f t="shared" ref="Q55" si="92">Q53-Q54</f>
        <v>0</v>
      </c>
      <c r="R55">
        <f t="shared" ref="R55" si="93">R53-R54</f>
        <v>0</v>
      </c>
      <c r="S55">
        <f t="shared" ref="S55" si="94">S53-S54</f>
        <v>0</v>
      </c>
      <c r="T55">
        <f t="shared" ref="T55" si="95">T53-T54</f>
        <v>0</v>
      </c>
      <c r="U55">
        <f t="shared" ref="U55" si="96">U53-U54</f>
        <v>0</v>
      </c>
      <c r="V55">
        <f t="shared" ref="V55" si="97">V53-V54</f>
        <v>0</v>
      </c>
      <c r="W55">
        <f t="shared" ref="W55" si="98">W53-W54</f>
        <v>0</v>
      </c>
      <c r="X55">
        <f t="shared" ref="X55" si="99">X53-X54</f>
        <v>0</v>
      </c>
      <c r="Y55">
        <f t="shared" ref="Y55" si="100">Y53-Y54</f>
        <v>0</v>
      </c>
      <c r="Z55">
        <f t="shared" ref="Z55" si="101">Z53-Z54</f>
        <v>0</v>
      </c>
      <c r="AA55">
        <f t="shared" ref="AA55" si="102">AA53-AA54</f>
        <v>0</v>
      </c>
      <c r="AB55">
        <f t="shared" ref="AB55" si="103">AB53-AB54</f>
        <v>0</v>
      </c>
      <c r="AC55">
        <f t="shared" ref="AC55" si="104">AC53-AC54</f>
        <v>0</v>
      </c>
      <c r="AD55">
        <f t="shared" ref="AD55" si="105">AD53-AD54</f>
        <v>0</v>
      </c>
      <c r="AE55">
        <f t="shared" ref="AE55" si="106">AE53-AE54</f>
        <v>0</v>
      </c>
      <c r="AF55">
        <f t="shared" ref="AF55" si="107">AF53-AF54</f>
        <v>0</v>
      </c>
      <c r="AG55">
        <f t="shared" ref="AG55" si="108">AG53-AG54</f>
        <v>0</v>
      </c>
      <c r="AH55">
        <f t="shared" ref="AH55" si="109">AH53-AH54</f>
        <v>0</v>
      </c>
      <c r="AI55">
        <f t="shared" ref="AI55" si="110">AI53-AI54</f>
        <v>0</v>
      </c>
      <c r="AJ55">
        <f t="shared" ref="AJ55" si="111">AJ53-AJ54</f>
        <v>0</v>
      </c>
      <c r="AK55">
        <f t="shared" ref="AK55" si="112">AK53-AK54</f>
        <v>0</v>
      </c>
      <c r="AL55">
        <f t="shared" ref="AL55:AM55" si="113">AL53-AL54</f>
        <v>0</v>
      </c>
      <c r="AM55">
        <f t="shared" si="113"/>
        <v>0</v>
      </c>
    </row>
    <row r="56" spans="1:39">
      <c r="A56" s="1" t="s">
        <v>203</v>
      </c>
      <c r="B56" s="1" t="s">
        <v>207</v>
      </c>
      <c r="C56" s="1" t="s">
        <v>205</v>
      </c>
      <c r="E56">
        <f>E53*($B48/$B46)</f>
        <v>6.9345277793114966E-3</v>
      </c>
      <c r="F56">
        <f t="shared" ref="F56:AK56" si="114">F53*($B48/$B46)</f>
        <v>5.3983730852110098E-3</v>
      </c>
      <c r="G56">
        <f t="shared" si="114"/>
        <v>5.6266131237401517E-3</v>
      </c>
      <c r="H56">
        <f t="shared" si="114"/>
        <v>7.4525334319732878E-3</v>
      </c>
      <c r="I56">
        <f t="shared" si="114"/>
        <v>5.358679165466812E-3</v>
      </c>
      <c r="J56">
        <f t="shared" si="114"/>
        <v>5.1721177426690777E-3</v>
      </c>
      <c r="K56">
        <f t="shared" si="114"/>
        <v>6.900787947528928E-3</v>
      </c>
      <c r="L56">
        <f t="shared" si="114"/>
        <v>7.4545181279604984E-3</v>
      </c>
      <c r="M56">
        <f t="shared" si="114"/>
        <v>7.1369667700069096E-3</v>
      </c>
      <c r="N56">
        <f t="shared" si="114"/>
        <v>6.622930509319537E-3</v>
      </c>
      <c r="O56">
        <f t="shared" si="114"/>
        <v>7.3529016934153497E-3</v>
      </c>
      <c r="P56">
        <f t="shared" si="114"/>
        <v>6.9901588078329913E-3</v>
      </c>
      <c r="Q56">
        <f t="shared" si="114"/>
        <v>6.6490292615513473E-3</v>
      </c>
      <c r="R56">
        <f t="shared" si="114"/>
        <v>6.6789783239983459E-3</v>
      </c>
      <c r="S56">
        <f t="shared" si="114"/>
        <v>7.0488859620945329E-3</v>
      </c>
      <c r="T56">
        <f t="shared" si="114"/>
        <v>7.3329356517840187E-3</v>
      </c>
      <c r="U56">
        <f t="shared" si="114"/>
        <v>6.8245954685799389E-3</v>
      </c>
      <c r="V56">
        <f t="shared" si="114"/>
        <v>7.035965591217796E-3</v>
      </c>
      <c r="W56">
        <f t="shared" si="114"/>
        <v>8.0091215746264412E-3</v>
      </c>
      <c r="X56">
        <f t="shared" si="114"/>
        <v>9.9239959570063263E-3</v>
      </c>
      <c r="Y56">
        <f t="shared" si="114"/>
        <v>1.035136E-2</v>
      </c>
      <c r="Z56">
        <f t="shared" si="114"/>
        <v>1.102266E-2</v>
      </c>
      <c r="AA56">
        <f t="shared" si="114"/>
        <v>1.2539999999999999E-2</v>
      </c>
      <c r="AB56">
        <f t="shared" si="114"/>
        <v>1.3348460000000001E-2</v>
      </c>
      <c r="AC56">
        <f t="shared" si="114"/>
        <v>1.4160000000000001E-2</v>
      </c>
      <c r="AD56">
        <f t="shared" si="114"/>
        <v>1.67244E-2</v>
      </c>
      <c r="AE56">
        <f t="shared" si="114"/>
        <v>1.761068E-2</v>
      </c>
      <c r="AF56">
        <f t="shared" si="114"/>
        <v>1.623894E-2</v>
      </c>
      <c r="AG56">
        <f t="shared" si="114"/>
        <v>1.5457700000000003E-2</v>
      </c>
      <c r="AH56">
        <f t="shared" si="114"/>
        <v>1.7915259999999999E-2</v>
      </c>
      <c r="AI56">
        <f t="shared" si="114"/>
        <v>1.7870160000000003E-2</v>
      </c>
      <c r="AJ56">
        <f t="shared" si="114"/>
        <v>1.8883319999999999E-2</v>
      </c>
      <c r="AK56">
        <f t="shared" si="114"/>
        <v>1.8934320000000001E-2</v>
      </c>
      <c r="AL56">
        <f>AL53*($B48/$B46)</f>
        <v>1.8805880000000004E-2</v>
      </c>
      <c r="AM56">
        <f>AM53*($B$48/$B$46)</f>
        <v>1.6739399999999998E-2</v>
      </c>
    </row>
    <row r="57" spans="1:39">
      <c r="A57" t="s">
        <v>203</v>
      </c>
      <c r="B57" t="s">
        <v>207</v>
      </c>
      <c r="C57" t="s">
        <v>205</v>
      </c>
      <c r="E57">
        <f>E53*($B48/$B46)</f>
        <v>6.9345277793114966E-3</v>
      </c>
      <c r="F57">
        <f t="shared" ref="F57:AL57" si="115">F53*($B48/$B46)</f>
        <v>5.3983730852110098E-3</v>
      </c>
      <c r="G57">
        <f t="shared" si="115"/>
        <v>5.6266131237401517E-3</v>
      </c>
      <c r="H57">
        <f t="shared" si="115"/>
        <v>7.4525334319732878E-3</v>
      </c>
      <c r="I57">
        <f t="shared" si="115"/>
        <v>5.358679165466812E-3</v>
      </c>
      <c r="J57">
        <f t="shared" si="115"/>
        <v>5.1721177426690777E-3</v>
      </c>
      <c r="K57">
        <f t="shared" si="115"/>
        <v>6.900787947528928E-3</v>
      </c>
      <c r="L57">
        <f t="shared" si="115"/>
        <v>7.4545181279604984E-3</v>
      </c>
      <c r="M57">
        <f t="shared" si="115"/>
        <v>7.1369667700069096E-3</v>
      </c>
      <c r="N57">
        <f t="shared" si="115"/>
        <v>6.622930509319537E-3</v>
      </c>
      <c r="O57">
        <f t="shared" si="115"/>
        <v>7.3529016934153497E-3</v>
      </c>
      <c r="P57">
        <f t="shared" si="115"/>
        <v>6.9901588078329913E-3</v>
      </c>
      <c r="Q57">
        <f t="shared" si="115"/>
        <v>6.6490292615513473E-3</v>
      </c>
      <c r="R57">
        <f t="shared" si="115"/>
        <v>6.6789783239983459E-3</v>
      </c>
      <c r="S57">
        <f t="shared" si="115"/>
        <v>7.0488859620945329E-3</v>
      </c>
      <c r="T57">
        <f t="shared" si="115"/>
        <v>7.3329356517840187E-3</v>
      </c>
      <c r="U57">
        <f t="shared" si="115"/>
        <v>6.8245954685799389E-3</v>
      </c>
      <c r="V57">
        <f t="shared" si="115"/>
        <v>7.035965591217796E-3</v>
      </c>
      <c r="W57">
        <f t="shared" si="115"/>
        <v>8.0091215746264412E-3</v>
      </c>
      <c r="X57">
        <f t="shared" si="115"/>
        <v>9.9239959570063263E-3</v>
      </c>
      <c r="Y57">
        <f t="shared" si="115"/>
        <v>1.035136E-2</v>
      </c>
      <c r="Z57">
        <f t="shared" si="115"/>
        <v>1.102266E-2</v>
      </c>
      <c r="AA57">
        <f t="shared" si="115"/>
        <v>1.2539999999999999E-2</v>
      </c>
      <c r="AB57">
        <f t="shared" si="115"/>
        <v>1.3348460000000001E-2</v>
      </c>
      <c r="AC57">
        <f t="shared" si="115"/>
        <v>1.4160000000000001E-2</v>
      </c>
      <c r="AD57">
        <f t="shared" si="115"/>
        <v>1.67244E-2</v>
      </c>
      <c r="AE57">
        <f t="shared" si="115"/>
        <v>1.761068E-2</v>
      </c>
      <c r="AF57">
        <f t="shared" si="115"/>
        <v>1.623894E-2</v>
      </c>
      <c r="AG57">
        <f t="shared" si="115"/>
        <v>1.5457700000000003E-2</v>
      </c>
      <c r="AH57">
        <f t="shared" si="115"/>
        <v>1.7915259999999999E-2</v>
      </c>
      <c r="AI57">
        <f t="shared" si="115"/>
        <v>1.7870160000000003E-2</v>
      </c>
      <c r="AJ57">
        <f t="shared" si="115"/>
        <v>1.8883319999999999E-2</v>
      </c>
      <c r="AK57">
        <f t="shared" si="115"/>
        <v>1.8934320000000001E-2</v>
      </c>
      <c r="AL57">
        <f t="shared" si="115"/>
        <v>1.8805880000000004E-2</v>
      </c>
      <c r="AM57">
        <f>AM53*($B$48/$B$46)</f>
        <v>1.6739399999999998E-2</v>
      </c>
    </row>
    <row r="58" spans="1:39">
      <c r="A58" t="s">
        <v>206</v>
      </c>
      <c r="E58">
        <f>E56-E57</f>
        <v>0</v>
      </c>
      <c r="F58">
        <f t="shared" ref="F58" si="116">F56-F57</f>
        <v>0</v>
      </c>
      <c r="G58">
        <f t="shared" ref="G58" si="117">G56-G57</f>
        <v>0</v>
      </c>
      <c r="H58">
        <f t="shared" ref="H58" si="118">H56-H57</f>
        <v>0</v>
      </c>
      <c r="I58">
        <f t="shared" ref="I58" si="119">I56-I57</f>
        <v>0</v>
      </c>
      <c r="J58">
        <f t="shared" ref="J58" si="120">J56-J57</f>
        <v>0</v>
      </c>
      <c r="K58">
        <f t="shared" ref="K58" si="121">K56-K57</f>
        <v>0</v>
      </c>
      <c r="L58">
        <f t="shared" ref="L58" si="122">L56-L57</f>
        <v>0</v>
      </c>
      <c r="M58">
        <f t="shared" ref="M58" si="123">M56-M57</f>
        <v>0</v>
      </c>
      <c r="N58">
        <f t="shared" ref="N58" si="124">N56-N57</f>
        <v>0</v>
      </c>
      <c r="O58">
        <f t="shared" ref="O58" si="125">O56-O57</f>
        <v>0</v>
      </c>
      <c r="P58">
        <f t="shared" ref="P58" si="126">P56-P57</f>
        <v>0</v>
      </c>
      <c r="Q58">
        <f t="shared" ref="Q58" si="127">Q56-Q57</f>
        <v>0</v>
      </c>
      <c r="R58">
        <f t="shared" ref="R58" si="128">R56-R57</f>
        <v>0</v>
      </c>
      <c r="S58">
        <f t="shared" ref="S58" si="129">S56-S57</f>
        <v>0</v>
      </c>
      <c r="T58">
        <f t="shared" ref="T58" si="130">T56-T57</f>
        <v>0</v>
      </c>
      <c r="U58">
        <f t="shared" ref="U58" si="131">U56-U57</f>
        <v>0</v>
      </c>
      <c r="V58">
        <f t="shared" ref="V58" si="132">V56-V57</f>
        <v>0</v>
      </c>
      <c r="W58">
        <f t="shared" ref="W58" si="133">W56-W57</f>
        <v>0</v>
      </c>
      <c r="X58">
        <f t="shared" ref="X58" si="134">X56-X57</f>
        <v>0</v>
      </c>
      <c r="Y58">
        <f t="shared" ref="Y58" si="135">Y56-Y57</f>
        <v>0</v>
      </c>
      <c r="Z58">
        <f t="shared" ref="Z58" si="136">Z56-Z57</f>
        <v>0</v>
      </c>
      <c r="AA58">
        <f t="shared" ref="AA58" si="137">AA56-AA57</f>
        <v>0</v>
      </c>
      <c r="AB58">
        <f t="shared" ref="AB58" si="138">AB56-AB57</f>
        <v>0</v>
      </c>
      <c r="AC58">
        <f t="shared" ref="AC58" si="139">AC56-AC57</f>
        <v>0</v>
      </c>
      <c r="AD58">
        <f t="shared" ref="AD58" si="140">AD56-AD57</f>
        <v>0</v>
      </c>
      <c r="AE58">
        <f t="shared" ref="AE58" si="141">AE56-AE57</f>
        <v>0</v>
      </c>
      <c r="AF58">
        <f t="shared" ref="AF58" si="142">AF56-AF57</f>
        <v>0</v>
      </c>
      <c r="AG58">
        <f t="shared" ref="AG58" si="143">AG56-AG57</f>
        <v>0</v>
      </c>
      <c r="AH58">
        <f t="shared" ref="AH58" si="144">AH56-AH57</f>
        <v>0</v>
      </c>
      <c r="AI58">
        <f t="shared" ref="AI58" si="145">AI56-AI57</f>
        <v>0</v>
      </c>
      <c r="AJ58">
        <f t="shared" ref="AJ58" si="146">AJ56-AJ57</f>
        <v>0</v>
      </c>
      <c r="AK58">
        <f t="shared" ref="AK58" si="147">AK56-AK57</f>
        <v>0</v>
      </c>
      <c r="AL58">
        <f t="shared" ref="AL58:AM58" si="148">AL56-AL57</f>
        <v>0</v>
      </c>
      <c r="AM58">
        <f t="shared" si="148"/>
        <v>0</v>
      </c>
    </row>
    <row r="59" spans="1:39">
      <c r="A59" s="1"/>
    </row>
    <row r="60" spans="1:39">
      <c r="A60" s="1" t="s">
        <v>197</v>
      </c>
      <c r="B60" s="1" t="s">
        <v>209</v>
      </c>
    </row>
    <row r="61" spans="1:39">
      <c r="A61" t="s">
        <v>199</v>
      </c>
      <c r="D61">
        <v>1</v>
      </c>
    </row>
    <row r="62" spans="1:39">
      <c r="A62" t="s">
        <v>200</v>
      </c>
      <c r="B62">
        <v>0.19</v>
      </c>
      <c r="D62" t="s">
        <v>201</v>
      </c>
    </row>
    <row r="63" spans="1:39">
      <c r="A63" t="s">
        <v>200</v>
      </c>
      <c r="B63">
        <v>0.19</v>
      </c>
    </row>
    <row r="64" spans="1:39">
      <c r="A64" t="s">
        <v>202</v>
      </c>
      <c r="B64">
        <v>8.9999999999999993E-3</v>
      </c>
      <c r="D64" t="s">
        <v>201</v>
      </c>
    </row>
    <row r="65" spans="1:39">
      <c r="A65" t="s">
        <v>202</v>
      </c>
      <c r="B65">
        <v>8.9999999999999993E-3</v>
      </c>
    </row>
    <row r="66" spans="1:39">
      <c r="A66" t="s">
        <v>212</v>
      </c>
      <c r="B66" t="s">
        <v>211</v>
      </c>
    </row>
    <row r="67" spans="1:39">
      <c r="A67" t="s">
        <v>213</v>
      </c>
      <c r="B67" t="s">
        <v>214</v>
      </c>
    </row>
    <row r="68" spans="1:39">
      <c r="A68" t="s">
        <v>215</v>
      </c>
      <c r="B68" t="s">
        <v>216</v>
      </c>
    </row>
    <row r="69" spans="1:39">
      <c r="A69" s="1" t="s">
        <v>203</v>
      </c>
      <c r="B69" s="1" t="s">
        <v>204</v>
      </c>
      <c r="C69" s="1" t="s">
        <v>205</v>
      </c>
      <c r="E69">
        <f>E$36*$D61*$B62/1000/1000</f>
        <v>6.5878013903459237E-2</v>
      </c>
      <c r="F69">
        <f t="shared" ref="F69:AK69" si="149">F$36*$D61*$B62/1000/1000</f>
        <v>5.1284544309504597E-2</v>
      </c>
      <c r="G69">
        <f t="shared" si="149"/>
        <v>5.3452824675531446E-2</v>
      </c>
      <c r="H69">
        <f t="shared" si="149"/>
        <v>7.0799067603746241E-2</v>
      </c>
      <c r="I69">
        <f t="shared" si="149"/>
        <v>5.0907452071934714E-2</v>
      </c>
      <c r="J69">
        <f t="shared" si="149"/>
        <v>4.9135118555356246E-2</v>
      </c>
      <c r="K69">
        <f t="shared" si="149"/>
        <v>6.555748550152482E-2</v>
      </c>
      <c r="L69">
        <f t="shared" si="149"/>
        <v>7.0817922215624746E-2</v>
      </c>
      <c r="M69">
        <f t="shared" si="149"/>
        <v>6.7801184315065641E-2</v>
      </c>
      <c r="N69">
        <f t="shared" si="149"/>
        <v>6.2917839838535605E-2</v>
      </c>
      <c r="O69">
        <f t="shared" si="149"/>
        <v>6.9852566087445819E-2</v>
      </c>
      <c r="P69">
        <f t="shared" si="149"/>
        <v>6.6406508674413417E-2</v>
      </c>
      <c r="Q69">
        <f t="shared" si="149"/>
        <v>6.3165777984737798E-2</v>
      </c>
      <c r="R69">
        <f t="shared" si="149"/>
        <v>6.345029407798429E-2</v>
      </c>
      <c r="S69">
        <f t="shared" si="149"/>
        <v>6.6964416639898064E-2</v>
      </c>
      <c r="T69">
        <f t="shared" si="149"/>
        <v>6.9662888691948172E-2</v>
      </c>
      <c r="U69">
        <f t="shared" si="149"/>
        <v>6.4833656951509416E-2</v>
      </c>
      <c r="V69">
        <f t="shared" si="149"/>
        <v>6.6841673116569064E-2</v>
      </c>
      <c r="W69">
        <f t="shared" si="149"/>
        <v>7.60866549589512E-2</v>
      </c>
      <c r="X69">
        <f t="shared" si="149"/>
        <v>9.42779615915601E-2</v>
      </c>
      <c r="Y69">
        <f t="shared" si="149"/>
        <v>9.8337919999999995E-2</v>
      </c>
      <c r="Z69">
        <f t="shared" si="149"/>
        <v>0.10471527</v>
      </c>
      <c r="AA69">
        <f t="shared" si="149"/>
        <v>0.11913</v>
      </c>
      <c r="AB69">
        <f t="shared" si="149"/>
        <v>0.12681037000000001</v>
      </c>
      <c r="AC69">
        <f t="shared" si="149"/>
        <v>0.13452</v>
      </c>
      <c r="AD69">
        <f t="shared" si="149"/>
        <v>0.15888179999999999</v>
      </c>
      <c r="AE69">
        <f t="shared" si="149"/>
        <v>0.16730145999999999</v>
      </c>
      <c r="AF69">
        <f t="shared" si="149"/>
        <v>0.15426993</v>
      </c>
      <c r="AG69">
        <f t="shared" si="149"/>
        <v>0.14684815000000001</v>
      </c>
      <c r="AH69">
        <f t="shared" si="149"/>
        <v>0.17019497</v>
      </c>
      <c r="AI69">
        <f t="shared" si="149"/>
        <v>0.16976651999999998</v>
      </c>
      <c r="AJ69">
        <f t="shared" si="149"/>
        <v>0.17939154000000002</v>
      </c>
      <c r="AK69">
        <f t="shared" si="149"/>
        <v>0.17987604000000001</v>
      </c>
      <c r="AL69">
        <f>AL$36*$D61*$B62/1000/1000</f>
        <v>0.17865586000000003</v>
      </c>
      <c r="AM69">
        <f>AM36*$D$61*$B$62/1000/1000</f>
        <v>0.15902429999999998</v>
      </c>
    </row>
    <row r="70" spans="1:39">
      <c r="A70" t="s">
        <v>203</v>
      </c>
      <c r="B70" t="s">
        <v>204</v>
      </c>
      <c r="C70" t="s">
        <v>205</v>
      </c>
      <c r="E70">
        <f>E$37*$D61*$B62/1000/1000</f>
        <v>6.5878013903459237E-2</v>
      </c>
      <c r="F70">
        <f t="shared" ref="F70:AL70" si="150">F$37*$D61*$B62/1000/1000</f>
        <v>5.1284544309504597E-2</v>
      </c>
      <c r="G70">
        <f t="shared" si="150"/>
        <v>5.3452824675531446E-2</v>
      </c>
      <c r="H70">
        <f t="shared" si="150"/>
        <v>7.0799067603746241E-2</v>
      </c>
      <c r="I70">
        <f t="shared" si="150"/>
        <v>5.0907452071934714E-2</v>
      </c>
      <c r="J70">
        <f t="shared" si="150"/>
        <v>4.9135118555356246E-2</v>
      </c>
      <c r="K70">
        <f t="shared" si="150"/>
        <v>6.555748550152482E-2</v>
      </c>
      <c r="L70">
        <f t="shared" si="150"/>
        <v>7.0817922215624746E-2</v>
      </c>
      <c r="M70">
        <f t="shared" si="150"/>
        <v>6.7801184315065641E-2</v>
      </c>
      <c r="N70">
        <f t="shared" si="150"/>
        <v>6.2917839838535605E-2</v>
      </c>
      <c r="O70">
        <f t="shared" si="150"/>
        <v>6.9852566087445819E-2</v>
      </c>
      <c r="P70">
        <f t="shared" si="150"/>
        <v>6.6406508674413417E-2</v>
      </c>
      <c r="Q70">
        <f t="shared" si="150"/>
        <v>6.3165777984737798E-2</v>
      </c>
      <c r="R70">
        <f t="shared" si="150"/>
        <v>6.345029407798429E-2</v>
      </c>
      <c r="S70">
        <f t="shared" si="150"/>
        <v>6.6964416639898064E-2</v>
      </c>
      <c r="T70">
        <f t="shared" si="150"/>
        <v>6.9662888691948172E-2</v>
      </c>
      <c r="U70">
        <f t="shared" si="150"/>
        <v>6.4833656951509416E-2</v>
      </c>
      <c r="V70">
        <f t="shared" si="150"/>
        <v>6.6841673116569064E-2</v>
      </c>
      <c r="W70">
        <f t="shared" si="150"/>
        <v>7.60866549589512E-2</v>
      </c>
      <c r="X70">
        <f t="shared" si="150"/>
        <v>9.42779615915601E-2</v>
      </c>
      <c r="Y70">
        <f t="shared" si="150"/>
        <v>9.8337919999999995E-2</v>
      </c>
      <c r="Z70">
        <f t="shared" si="150"/>
        <v>0.10471527</v>
      </c>
      <c r="AA70">
        <f t="shared" si="150"/>
        <v>0.11913</v>
      </c>
      <c r="AB70">
        <f t="shared" si="150"/>
        <v>0.12681037000000001</v>
      </c>
      <c r="AC70">
        <f t="shared" si="150"/>
        <v>0.13452</v>
      </c>
      <c r="AD70">
        <f t="shared" si="150"/>
        <v>0.15888179999999999</v>
      </c>
      <c r="AE70">
        <f t="shared" si="150"/>
        <v>0.16730145999999999</v>
      </c>
      <c r="AF70">
        <f t="shared" si="150"/>
        <v>0.15426993</v>
      </c>
      <c r="AG70">
        <f t="shared" si="150"/>
        <v>0.14684815000000001</v>
      </c>
      <c r="AH70">
        <f t="shared" si="150"/>
        <v>0.17019497</v>
      </c>
      <c r="AI70">
        <f t="shared" si="150"/>
        <v>0.16976651999999998</v>
      </c>
      <c r="AJ70">
        <f t="shared" si="150"/>
        <v>0.17939154000000002</v>
      </c>
      <c r="AK70">
        <f t="shared" si="150"/>
        <v>0.17987604000000001</v>
      </c>
      <c r="AL70">
        <f t="shared" si="150"/>
        <v>0.17865586000000003</v>
      </c>
      <c r="AM70">
        <f>AM36*$D$61*$B$62/1000/1000</f>
        <v>0.15902429999999998</v>
      </c>
    </row>
    <row r="71" spans="1:39">
      <c r="A71" t="s">
        <v>206</v>
      </c>
      <c r="E71">
        <f>E69-E70</f>
        <v>0</v>
      </c>
      <c r="F71">
        <f t="shared" ref="F71" si="151">F69-F70</f>
        <v>0</v>
      </c>
      <c r="G71">
        <f t="shared" ref="G71" si="152">G69-G70</f>
        <v>0</v>
      </c>
      <c r="H71">
        <f t="shared" ref="H71" si="153">H69-H70</f>
        <v>0</v>
      </c>
      <c r="I71">
        <f t="shared" ref="I71" si="154">I69-I70</f>
        <v>0</v>
      </c>
      <c r="J71">
        <f t="shared" ref="J71" si="155">J69-J70</f>
        <v>0</v>
      </c>
      <c r="K71">
        <f t="shared" ref="K71" si="156">K69-K70</f>
        <v>0</v>
      </c>
      <c r="L71">
        <f t="shared" ref="L71" si="157">L69-L70</f>
        <v>0</v>
      </c>
      <c r="M71">
        <f t="shared" ref="M71" si="158">M69-M70</f>
        <v>0</v>
      </c>
      <c r="N71">
        <f t="shared" ref="N71" si="159">N69-N70</f>
        <v>0</v>
      </c>
      <c r="O71">
        <f t="shared" ref="O71" si="160">O69-O70</f>
        <v>0</v>
      </c>
      <c r="P71">
        <f t="shared" ref="P71" si="161">P69-P70</f>
        <v>0</v>
      </c>
      <c r="Q71">
        <f t="shared" ref="Q71" si="162">Q69-Q70</f>
        <v>0</v>
      </c>
      <c r="R71">
        <f t="shared" ref="R71" si="163">R69-R70</f>
        <v>0</v>
      </c>
      <c r="S71">
        <f t="shared" ref="S71" si="164">S69-S70</f>
        <v>0</v>
      </c>
      <c r="T71">
        <f t="shared" ref="T71" si="165">T69-T70</f>
        <v>0</v>
      </c>
      <c r="U71">
        <f t="shared" ref="U71" si="166">U69-U70</f>
        <v>0</v>
      </c>
      <c r="V71">
        <f t="shared" ref="V71" si="167">V69-V70</f>
        <v>0</v>
      </c>
      <c r="W71">
        <f t="shared" ref="W71" si="168">W69-W70</f>
        <v>0</v>
      </c>
      <c r="X71">
        <f t="shared" ref="X71" si="169">X69-X70</f>
        <v>0</v>
      </c>
      <c r="Y71">
        <f t="shared" ref="Y71" si="170">Y69-Y70</f>
        <v>0</v>
      </c>
      <c r="Z71">
        <f t="shared" ref="Z71" si="171">Z69-Z70</f>
        <v>0</v>
      </c>
      <c r="AA71">
        <f t="shared" ref="AA71" si="172">AA69-AA70</f>
        <v>0</v>
      </c>
      <c r="AB71">
        <f t="shared" ref="AB71" si="173">AB69-AB70</f>
        <v>0</v>
      </c>
      <c r="AC71">
        <f t="shared" ref="AC71" si="174">AC69-AC70</f>
        <v>0</v>
      </c>
      <c r="AD71">
        <f t="shared" ref="AD71" si="175">AD69-AD70</f>
        <v>0</v>
      </c>
      <c r="AE71">
        <f t="shared" ref="AE71" si="176">AE69-AE70</f>
        <v>0</v>
      </c>
      <c r="AF71">
        <f t="shared" ref="AF71" si="177">AF69-AF70</f>
        <v>0</v>
      </c>
      <c r="AG71">
        <f t="shared" ref="AG71" si="178">AG69-AG70</f>
        <v>0</v>
      </c>
      <c r="AH71">
        <f t="shared" ref="AH71" si="179">AH69-AH70</f>
        <v>0</v>
      </c>
      <c r="AI71">
        <f t="shared" ref="AI71" si="180">AI69-AI70</f>
        <v>0</v>
      </c>
      <c r="AJ71">
        <f t="shared" ref="AJ71" si="181">AJ69-AJ70</f>
        <v>0</v>
      </c>
      <c r="AK71">
        <f t="shared" ref="AK71" si="182">AK69-AK70</f>
        <v>0</v>
      </c>
      <c r="AL71">
        <f t="shared" ref="AL71:AM71" si="183">AL69-AL70</f>
        <v>0</v>
      </c>
      <c r="AM71">
        <f t="shared" si="183"/>
        <v>0</v>
      </c>
    </row>
    <row r="72" spans="1:39">
      <c r="A72" s="1" t="s">
        <v>203</v>
      </c>
      <c r="B72" s="1" t="s">
        <v>207</v>
      </c>
      <c r="C72" s="1" t="s">
        <v>205</v>
      </c>
      <c r="E72">
        <f>E69*($B64/$B62)</f>
        <v>3.1205375006901738E-3</v>
      </c>
      <c r="F72">
        <f t="shared" ref="F72:AK72" si="184">F69*($B64/$B62)</f>
        <v>2.4292678883449542E-3</v>
      </c>
      <c r="G72">
        <f t="shared" si="184"/>
        <v>2.5319759056830681E-3</v>
      </c>
      <c r="H72">
        <f t="shared" si="184"/>
        <v>3.3536400443879796E-3</v>
      </c>
      <c r="I72">
        <f t="shared" si="184"/>
        <v>2.411405624460065E-3</v>
      </c>
      <c r="J72">
        <f t="shared" si="184"/>
        <v>2.327452984201085E-3</v>
      </c>
      <c r="K72">
        <f t="shared" si="184"/>
        <v>3.1053545763880174E-3</v>
      </c>
      <c r="L72">
        <f t="shared" si="184"/>
        <v>3.3545331575822244E-3</v>
      </c>
      <c r="M72">
        <f t="shared" si="184"/>
        <v>3.2116350465031091E-3</v>
      </c>
      <c r="N72">
        <f t="shared" si="184"/>
        <v>2.9803187291937913E-3</v>
      </c>
      <c r="O72">
        <f t="shared" si="184"/>
        <v>3.3088057620369068E-3</v>
      </c>
      <c r="P72">
        <f t="shared" si="184"/>
        <v>3.1455714635248459E-3</v>
      </c>
      <c r="Q72">
        <f t="shared" si="184"/>
        <v>2.9920631676981059E-3</v>
      </c>
      <c r="R72">
        <f t="shared" si="184"/>
        <v>3.0055402457992556E-3</v>
      </c>
      <c r="S72">
        <f t="shared" si="184"/>
        <v>3.1719986829425394E-3</v>
      </c>
      <c r="T72">
        <f t="shared" si="184"/>
        <v>3.2998210433028076E-3</v>
      </c>
      <c r="U72">
        <f t="shared" si="184"/>
        <v>3.0710679608609722E-3</v>
      </c>
      <c r="V72">
        <f t="shared" si="184"/>
        <v>3.166184516048008E-3</v>
      </c>
      <c r="W72">
        <f t="shared" si="184"/>
        <v>3.6041047085818984E-3</v>
      </c>
      <c r="X72">
        <f t="shared" si="184"/>
        <v>4.465798180652846E-3</v>
      </c>
      <c r="Y72">
        <f t="shared" si="184"/>
        <v>4.658111999999999E-3</v>
      </c>
      <c r="Z72">
        <f t="shared" si="184"/>
        <v>4.9601969999999995E-3</v>
      </c>
      <c r="AA72">
        <f t="shared" si="184"/>
        <v>5.6429999999999996E-3</v>
      </c>
      <c r="AB72">
        <f t="shared" si="184"/>
        <v>6.0068069999999994E-3</v>
      </c>
      <c r="AC72">
        <f t="shared" si="184"/>
        <v>6.3719999999999992E-3</v>
      </c>
      <c r="AD72">
        <f t="shared" si="184"/>
        <v>7.525979999999999E-3</v>
      </c>
      <c r="AE72">
        <f t="shared" si="184"/>
        <v>7.9248059999999978E-3</v>
      </c>
      <c r="AF72">
        <f t="shared" si="184"/>
        <v>7.3075229999999989E-3</v>
      </c>
      <c r="AG72">
        <f t="shared" si="184"/>
        <v>6.9559649999999997E-3</v>
      </c>
      <c r="AH72">
        <f t="shared" si="184"/>
        <v>8.0618669999999986E-3</v>
      </c>
      <c r="AI72">
        <f t="shared" si="184"/>
        <v>8.0415719999999986E-3</v>
      </c>
      <c r="AJ72">
        <f t="shared" si="184"/>
        <v>8.4974939999999995E-3</v>
      </c>
      <c r="AK72">
        <f t="shared" si="184"/>
        <v>8.5204440000000003E-3</v>
      </c>
      <c r="AL72">
        <f>AL69*($B64/$B62)</f>
        <v>8.4626460000000008E-3</v>
      </c>
      <c r="AM72">
        <f>AM69*($B$64/$B$62)</f>
        <v>7.5327299999999979E-3</v>
      </c>
    </row>
    <row r="73" spans="1:39">
      <c r="A73" t="s">
        <v>203</v>
      </c>
      <c r="B73" t="s">
        <v>207</v>
      </c>
      <c r="C73" t="s">
        <v>205</v>
      </c>
      <c r="E73">
        <f>E69*($B64/$B62)</f>
        <v>3.1205375006901738E-3</v>
      </c>
      <c r="F73">
        <f t="shared" ref="F73:AL73" si="185">F69*($B64/$B62)</f>
        <v>2.4292678883449542E-3</v>
      </c>
      <c r="G73">
        <f t="shared" si="185"/>
        <v>2.5319759056830681E-3</v>
      </c>
      <c r="H73">
        <f t="shared" si="185"/>
        <v>3.3536400443879796E-3</v>
      </c>
      <c r="I73">
        <f t="shared" si="185"/>
        <v>2.411405624460065E-3</v>
      </c>
      <c r="J73">
        <f t="shared" si="185"/>
        <v>2.327452984201085E-3</v>
      </c>
      <c r="K73">
        <f t="shared" si="185"/>
        <v>3.1053545763880174E-3</v>
      </c>
      <c r="L73">
        <f t="shared" si="185"/>
        <v>3.3545331575822244E-3</v>
      </c>
      <c r="M73">
        <f t="shared" si="185"/>
        <v>3.2116350465031091E-3</v>
      </c>
      <c r="N73">
        <f t="shared" si="185"/>
        <v>2.9803187291937913E-3</v>
      </c>
      <c r="O73">
        <f t="shared" si="185"/>
        <v>3.3088057620369068E-3</v>
      </c>
      <c r="P73">
        <f t="shared" si="185"/>
        <v>3.1455714635248459E-3</v>
      </c>
      <c r="Q73">
        <f t="shared" si="185"/>
        <v>2.9920631676981059E-3</v>
      </c>
      <c r="R73">
        <f t="shared" si="185"/>
        <v>3.0055402457992556E-3</v>
      </c>
      <c r="S73">
        <f t="shared" si="185"/>
        <v>3.1719986829425394E-3</v>
      </c>
      <c r="T73">
        <f t="shared" si="185"/>
        <v>3.2998210433028076E-3</v>
      </c>
      <c r="U73">
        <f t="shared" si="185"/>
        <v>3.0710679608609722E-3</v>
      </c>
      <c r="V73">
        <f t="shared" si="185"/>
        <v>3.166184516048008E-3</v>
      </c>
      <c r="W73">
        <f t="shared" si="185"/>
        <v>3.6041047085818984E-3</v>
      </c>
      <c r="X73">
        <f t="shared" si="185"/>
        <v>4.465798180652846E-3</v>
      </c>
      <c r="Y73">
        <f t="shared" si="185"/>
        <v>4.658111999999999E-3</v>
      </c>
      <c r="Z73">
        <f t="shared" si="185"/>
        <v>4.9601969999999995E-3</v>
      </c>
      <c r="AA73">
        <f t="shared" si="185"/>
        <v>5.6429999999999996E-3</v>
      </c>
      <c r="AB73">
        <f t="shared" si="185"/>
        <v>6.0068069999999994E-3</v>
      </c>
      <c r="AC73">
        <f t="shared" si="185"/>
        <v>6.3719999999999992E-3</v>
      </c>
      <c r="AD73">
        <f t="shared" si="185"/>
        <v>7.525979999999999E-3</v>
      </c>
      <c r="AE73">
        <f t="shared" si="185"/>
        <v>7.9248059999999978E-3</v>
      </c>
      <c r="AF73">
        <f t="shared" si="185"/>
        <v>7.3075229999999989E-3</v>
      </c>
      <c r="AG73">
        <f t="shared" si="185"/>
        <v>6.9559649999999997E-3</v>
      </c>
      <c r="AH73">
        <f t="shared" si="185"/>
        <v>8.0618669999999986E-3</v>
      </c>
      <c r="AI73">
        <f t="shared" si="185"/>
        <v>8.0415719999999986E-3</v>
      </c>
      <c r="AJ73">
        <f t="shared" si="185"/>
        <v>8.4974939999999995E-3</v>
      </c>
      <c r="AK73">
        <f t="shared" si="185"/>
        <v>8.5204440000000003E-3</v>
      </c>
      <c r="AL73">
        <f t="shared" si="185"/>
        <v>8.4626460000000008E-3</v>
      </c>
      <c r="AM73">
        <f>AM69*($B$64/$B$62)</f>
        <v>7.5327299999999979E-3</v>
      </c>
    </row>
    <row r="74" spans="1:39">
      <c r="A74" t="s">
        <v>206</v>
      </c>
      <c r="E74">
        <f>E72-E73</f>
        <v>0</v>
      </c>
      <c r="F74">
        <f t="shared" ref="F74" si="186">F72-F73</f>
        <v>0</v>
      </c>
      <c r="G74">
        <f t="shared" ref="G74" si="187">G72-G73</f>
        <v>0</v>
      </c>
      <c r="H74">
        <f t="shared" ref="H74" si="188">H72-H73</f>
        <v>0</v>
      </c>
      <c r="I74">
        <f t="shared" ref="I74" si="189">I72-I73</f>
        <v>0</v>
      </c>
      <c r="J74">
        <f t="shared" ref="J74" si="190">J72-J73</f>
        <v>0</v>
      </c>
      <c r="K74">
        <f t="shared" ref="K74" si="191">K72-K73</f>
        <v>0</v>
      </c>
      <c r="L74">
        <f t="shared" ref="L74" si="192">L72-L73</f>
        <v>0</v>
      </c>
      <c r="M74">
        <f t="shared" ref="M74" si="193">M72-M73</f>
        <v>0</v>
      </c>
      <c r="N74">
        <f t="shared" ref="N74" si="194">N72-N73</f>
        <v>0</v>
      </c>
      <c r="O74">
        <f t="shared" ref="O74" si="195">O72-O73</f>
        <v>0</v>
      </c>
      <c r="P74">
        <f t="shared" ref="P74" si="196">P72-P73</f>
        <v>0</v>
      </c>
      <c r="Q74">
        <f t="shared" ref="Q74" si="197">Q72-Q73</f>
        <v>0</v>
      </c>
      <c r="R74">
        <f t="shared" ref="R74" si="198">R72-R73</f>
        <v>0</v>
      </c>
      <c r="S74">
        <f t="shared" ref="S74" si="199">S72-S73</f>
        <v>0</v>
      </c>
      <c r="T74">
        <f t="shared" ref="T74" si="200">T72-T73</f>
        <v>0</v>
      </c>
      <c r="U74">
        <f t="shared" ref="U74" si="201">U72-U73</f>
        <v>0</v>
      </c>
      <c r="V74">
        <f t="shared" ref="V74" si="202">V72-V73</f>
        <v>0</v>
      </c>
      <c r="W74">
        <f t="shared" ref="W74" si="203">W72-W73</f>
        <v>0</v>
      </c>
      <c r="X74">
        <f t="shared" ref="X74" si="204">X72-X73</f>
        <v>0</v>
      </c>
      <c r="Y74">
        <f t="shared" ref="Y74" si="205">Y72-Y73</f>
        <v>0</v>
      </c>
      <c r="Z74">
        <f t="shared" ref="Z74" si="206">Z72-Z73</f>
        <v>0</v>
      </c>
      <c r="AA74">
        <f t="shared" ref="AA74" si="207">AA72-AA73</f>
        <v>0</v>
      </c>
      <c r="AB74">
        <f t="shared" ref="AB74" si="208">AB72-AB73</f>
        <v>0</v>
      </c>
      <c r="AC74">
        <f t="shared" ref="AC74" si="209">AC72-AC73</f>
        <v>0</v>
      </c>
      <c r="AD74">
        <f t="shared" ref="AD74" si="210">AD72-AD73</f>
        <v>0</v>
      </c>
      <c r="AE74">
        <f t="shared" ref="AE74" si="211">AE72-AE73</f>
        <v>0</v>
      </c>
      <c r="AF74">
        <f t="shared" ref="AF74" si="212">AF72-AF73</f>
        <v>0</v>
      </c>
      <c r="AG74">
        <f t="shared" ref="AG74" si="213">AG72-AG73</f>
        <v>0</v>
      </c>
      <c r="AH74">
        <f t="shared" ref="AH74" si="214">AH72-AH73</f>
        <v>0</v>
      </c>
      <c r="AI74">
        <f t="shared" ref="AI74" si="215">AI72-AI73</f>
        <v>0</v>
      </c>
      <c r="AJ74">
        <f t="shared" ref="AJ74" si="216">AJ72-AJ73</f>
        <v>0</v>
      </c>
      <c r="AK74">
        <f t="shared" ref="AK74" si="217">AK72-AK73</f>
        <v>0</v>
      </c>
      <c r="AL74">
        <f t="shared" ref="AL74:AM74" si="218">AL72-AL73</f>
        <v>0</v>
      </c>
      <c r="AM74">
        <f t="shared" si="218"/>
        <v>0</v>
      </c>
    </row>
    <row r="76" spans="1:39">
      <c r="A76" s="1" t="s">
        <v>197</v>
      </c>
      <c r="B76" s="1" t="s">
        <v>210</v>
      </c>
    </row>
    <row r="77" spans="1:39">
      <c r="A77" t="s">
        <v>199</v>
      </c>
      <c r="D77">
        <v>1</v>
      </c>
    </row>
    <row r="78" spans="1:39">
      <c r="A78" t="s">
        <v>200</v>
      </c>
      <c r="B78">
        <v>0.56000000000000005</v>
      </c>
      <c r="D78" t="s">
        <v>201</v>
      </c>
    </row>
    <row r="79" spans="1:39">
      <c r="A79" t="s">
        <v>200</v>
      </c>
      <c r="B79">
        <v>0.56000000000000005</v>
      </c>
    </row>
    <row r="80" spans="1:39">
      <c r="A80" t="s">
        <v>202</v>
      </c>
      <c r="B80">
        <v>0.16800000000000001</v>
      </c>
      <c r="D80" t="s">
        <v>201</v>
      </c>
    </row>
    <row r="81" spans="1:39">
      <c r="A81" t="s">
        <v>202</v>
      </c>
      <c r="B81">
        <v>0.16800000000000001</v>
      </c>
    </row>
    <row r="82" spans="1:39">
      <c r="A82" t="s">
        <v>212</v>
      </c>
      <c r="B82" t="s">
        <v>211</v>
      </c>
    </row>
    <row r="83" spans="1:39">
      <c r="A83" t="s">
        <v>213</v>
      </c>
      <c r="B83" t="s">
        <v>214</v>
      </c>
    </row>
    <row r="84" spans="1:39">
      <c r="A84" t="s">
        <v>215</v>
      </c>
      <c r="B84" t="s">
        <v>216</v>
      </c>
    </row>
    <row r="85" spans="1:39">
      <c r="A85" s="1" t="s">
        <v>203</v>
      </c>
      <c r="B85" s="1" t="s">
        <v>204</v>
      </c>
      <c r="C85" s="1" t="s">
        <v>205</v>
      </c>
      <c r="E85">
        <f>E$36*$D77*$B78/1000/1000</f>
        <v>0.19416677782072192</v>
      </c>
      <c r="F85">
        <f t="shared" ref="F85:AK85" si="219">F$36*$D77*$B78/1000/1000</f>
        <v>0.1511544463859083</v>
      </c>
      <c r="G85">
        <f t="shared" si="219"/>
        <v>0.15754516746472427</v>
      </c>
      <c r="H85">
        <f t="shared" si="219"/>
        <v>0.20867093609525211</v>
      </c>
      <c r="I85">
        <f t="shared" si="219"/>
        <v>0.15004301663307074</v>
      </c>
      <c r="J85">
        <f t="shared" si="219"/>
        <v>0.14481929679473418</v>
      </c>
      <c r="K85">
        <f t="shared" si="219"/>
        <v>0.19322206253081001</v>
      </c>
      <c r="L85">
        <f t="shared" si="219"/>
        <v>0.20872650758289399</v>
      </c>
      <c r="M85">
        <f t="shared" si="219"/>
        <v>0.19983506956019348</v>
      </c>
      <c r="N85">
        <f t="shared" si="219"/>
        <v>0.18544205426094704</v>
      </c>
      <c r="O85">
        <f t="shared" si="219"/>
        <v>0.2058812474156298</v>
      </c>
      <c r="P85">
        <f t="shared" si="219"/>
        <v>0.19572444661932378</v>
      </c>
      <c r="Q85">
        <f t="shared" si="219"/>
        <v>0.18617281932343774</v>
      </c>
      <c r="R85">
        <f t="shared" si="219"/>
        <v>0.18701139307195375</v>
      </c>
      <c r="S85">
        <f t="shared" si="219"/>
        <v>0.19736880693864695</v>
      </c>
      <c r="T85">
        <f t="shared" si="219"/>
        <v>0.20532219824995251</v>
      </c>
      <c r="U85">
        <f t="shared" si="219"/>
        <v>0.19108867312023831</v>
      </c>
      <c r="V85">
        <f t="shared" si="219"/>
        <v>0.19700703655409832</v>
      </c>
      <c r="W85">
        <f t="shared" si="219"/>
        <v>0.22425540408954037</v>
      </c>
      <c r="X85">
        <f t="shared" si="219"/>
        <v>0.27787188679617719</v>
      </c>
      <c r="Y85">
        <f t="shared" si="219"/>
        <v>0.28983808</v>
      </c>
      <c r="Z85">
        <f t="shared" si="219"/>
        <v>0.30863448000000004</v>
      </c>
      <c r="AA85">
        <f t="shared" si="219"/>
        <v>0.35112000000000004</v>
      </c>
      <c r="AB85">
        <f t="shared" si="219"/>
        <v>0.37375688000000007</v>
      </c>
      <c r="AC85">
        <f t="shared" si="219"/>
        <v>0.39648000000000005</v>
      </c>
      <c r="AD85">
        <f t="shared" si="219"/>
        <v>0.46828320000000007</v>
      </c>
      <c r="AE85">
        <f t="shared" si="219"/>
        <v>0.49309904000000004</v>
      </c>
      <c r="AF85">
        <f t="shared" si="219"/>
        <v>0.45469032000000004</v>
      </c>
      <c r="AG85">
        <f t="shared" si="219"/>
        <v>0.43281560000000002</v>
      </c>
      <c r="AH85">
        <f t="shared" si="219"/>
        <v>0.50162728000000001</v>
      </c>
      <c r="AI85">
        <f t="shared" si="219"/>
        <v>0.50036448</v>
      </c>
      <c r="AJ85">
        <f t="shared" si="219"/>
        <v>0.52873296000000003</v>
      </c>
      <c r="AK85">
        <f t="shared" si="219"/>
        <v>0.53016096000000001</v>
      </c>
      <c r="AL85">
        <f>AL$36*$D77*$B78/1000/1000</f>
        <v>0.52656464000000003</v>
      </c>
      <c r="AM85">
        <f>AM36*$D$77*$B$78/1000/1000</f>
        <v>0.4687032000000001</v>
      </c>
    </row>
    <row r="86" spans="1:39">
      <c r="A86" t="s">
        <v>203</v>
      </c>
      <c r="B86" t="s">
        <v>204</v>
      </c>
      <c r="C86" t="s">
        <v>205</v>
      </c>
      <c r="E86">
        <f>E$37*$D77*$B78/1000/1000</f>
        <v>0.19416677782072192</v>
      </c>
      <c r="F86">
        <f t="shared" ref="F86:AL86" si="220">F$37*$D77*$B78/1000/1000</f>
        <v>0.1511544463859083</v>
      </c>
      <c r="G86">
        <f t="shared" si="220"/>
        <v>0.15754516746472427</v>
      </c>
      <c r="H86">
        <f t="shared" si="220"/>
        <v>0.20867093609525211</v>
      </c>
      <c r="I86">
        <f t="shared" si="220"/>
        <v>0.15004301663307074</v>
      </c>
      <c r="J86">
        <f t="shared" si="220"/>
        <v>0.14481929679473418</v>
      </c>
      <c r="K86">
        <f t="shared" si="220"/>
        <v>0.19322206253081001</v>
      </c>
      <c r="L86">
        <f t="shared" si="220"/>
        <v>0.20872650758289399</v>
      </c>
      <c r="M86">
        <f t="shared" si="220"/>
        <v>0.19983506956019348</v>
      </c>
      <c r="N86">
        <f t="shared" si="220"/>
        <v>0.18544205426094704</v>
      </c>
      <c r="O86">
        <f t="shared" si="220"/>
        <v>0.2058812474156298</v>
      </c>
      <c r="P86">
        <f t="shared" si="220"/>
        <v>0.19572444661932378</v>
      </c>
      <c r="Q86">
        <f t="shared" si="220"/>
        <v>0.18617281932343774</v>
      </c>
      <c r="R86">
        <f t="shared" si="220"/>
        <v>0.18701139307195375</v>
      </c>
      <c r="S86">
        <f t="shared" si="220"/>
        <v>0.19736880693864695</v>
      </c>
      <c r="T86">
        <f t="shared" si="220"/>
        <v>0.20532219824995251</v>
      </c>
      <c r="U86">
        <f t="shared" si="220"/>
        <v>0.19108867312023831</v>
      </c>
      <c r="V86">
        <f t="shared" si="220"/>
        <v>0.19700703655409832</v>
      </c>
      <c r="W86">
        <f t="shared" si="220"/>
        <v>0.22425540408954037</v>
      </c>
      <c r="X86">
        <f t="shared" si="220"/>
        <v>0.27787188679617719</v>
      </c>
      <c r="Y86">
        <f t="shared" si="220"/>
        <v>0.28983808</v>
      </c>
      <c r="Z86">
        <f t="shared" si="220"/>
        <v>0.30863448000000004</v>
      </c>
      <c r="AA86">
        <f t="shared" si="220"/>
        <v>0.35112000000000004</v>
      </c>
      <c r="AB86">
        <f t="shared" si="220"/>
        <v>0.37375688000000007</v>
      </c>
      <c r="AC86">
        <f t="shared" si="220"/>
        <v>0.39648000000000005</v>
      </c>
      <c r="AD86">
        <f t="shared" si="220"/>
        <v>0.46828320000000007</v>
      </c>
      <c r="AE86">
        <f t="shared" si="220"/>
        <v>0.49309904000000004</v>
      </c>
      <c r="AF86">
        <f t="shared" si="220"/>
        <v>0.45469032000000004</v>
      </c>
      <c r="AG86">
        <f t="shared" si="220"/>
        <v>0.43281560000000002</v>
      </c>
      <c r="AH86">
        <f t="shared" si="220"/>
        <v>0.50162728000000001</v>
      </c>
      <c r="AI86">
        <f t="shared" si="220"/>
        <v>0.50036448</v>
      </c>
      <c r="AJ86">
        <f t="shared" si="220"/>
        <v>0.52873296000000003</v>
      </c>
      <c r="AK86">
        <f t="shared" si="220"/>
        <v>0.53016096000000001</v>
      </c>
      <c r="AL86">
        <f t="shared" si="220"/>
        <v>0.52656464000000003</v>
      </c>
      <c r="AM86">
        <f>AM36*$D$77*$B$78/1000/1000</f>
        <v>0.4687032000000001</v>
      </c>
    </row>
    <row r="87" spans="1:39">
      <c r="A87" t="s">
        <v>206</v>
      </c>
      <c r="E87">
        <f>E85-E86</f>
        <v>0</v>
      </c>
      <c r="F87">
        <f t="shared" ref="F87" si="221">F85-F86</f>
        <v>0</v>
      </c>
      <c r="G87">
        <f t="shared" ref="G87" si="222">G85-G86</f>
        <v>0</v>
      </c>
      <c r="H87">
        <f t="shared" ref="H87" si="223">H85-H86</f>
        <v>0</v>
      </c>
      <c r="I87">
        <f t="shared" ref="I87" si="224">I85-I86</f>
        <v>0</v>
      </c>
      <c r="J87">
        <f t="shared" ref="J87" si="225">J85-J86</f>
        <v>0</v>
      </c>
      <c r="K87">
        <f t="shared" ref="K87" si="226">K85-K86</f>
        <v>0</v>
      </c>
      <c r="L87">
        <f t="shared" ref="L87" si="227">L85-L86</f>
        <v>0</v>
      </c>
      <c r="M87">
        <f t="shared" ref="M87" si="228">M85-M86</f>
        <v>0</v>
      </c>
      <c r="N87">
        <f t="shared" ref="N87" si="229">N85-N86</f>
        <v>0</v>
      </c>
      <c r="O87">
        <f t="shared" ref="O87" si="230">O85-O86</f>
        <v>0</v>
      </c>
      <c r="P87">
        <f t="shared" ref="P87" si="231">P85-P86</f>
        <v>0</v>
      </c>
      <c r="Q87">
        <f t="shared" ref="Q87" si="232">Q85-Q86</f>
        <v>0</v>
      </c>
      <c r="R87">
        <f t="shared" ref="R87" si="233">R85-R86</f>
        <v>0</v>
      </c>
      <c r="S87">
        <f t="shared" ref="S87" si="234">S85-S86</f>
        <v>0</v>
      </c>
      <c r="T87">
        <f t="shared" ref="T87" si="235">T85-T86</f>
        <v>0</v>
      </c>
      <c r="U87">
        <f t="shared" ref="U87" si="236">U85-U86</f>
        <v>0</v>
      </c>
      <c r="V87">
        <f t="shared" ref="V87" si="237">V85-V86</f>
        <v>0</v>
      </c>
      <c r="W87">
        <f t="shared" ref="W87" si="238">W85-W86</f>
        <v>0</v>
      </c>
      <c r="X87">
        <f t="shared" ref="X87" si="239">X85-X86</f>
        <v>0</v>
      </c>
      <c r="Y87">
        <f t="shared" ref="Y87" si="240">Y85-Y86</f>
        <v>0</v>
      </c>
      <c r="Z87">
        <f t="shared" ref="Z87" si="241">Z85-Z86</f>
        <v>0</v>
      </c>
      <c r="AA87">
        <f t="shared" ref="AA87" si="242">AA85-AA86</f>
        <v>0</v>
      </c>
      <c r="AB87">
        <f t="shared" ref="AB87" si="243">AB85-AB86</f>
        <v>0</v>
      </c>
      <c r="AC87">
        <f t="shared" ref="AC87" si="244">AC85-AC86</f>
        <v>0</v>
      </c>
      <c r="AD87">
        <f t="shared" ref="AD87" si="245">AD85-AD86</f>
        <v>0</v>
      </c>
      <c r="AE87">
        <f t="shared" ref="AE87" si="246">AE85-AE86</f>
        <v>0</v>
      </c>
      <c r="AF87">
        <f t="shared" ref="AF87" si="247">AF85-AF86</f>
        <v>0</v>
      </c>
      <c r="AG87">
        <f t="shared" ref="AG87" si="248">AG85-AG86</f>
        <v>0</v>
      </c>
      <c r="AH87">
        <f t="shared" ref="AH87" si="249">AH85-AH86</f>
        <v>0</v>
      </c>
      <c r="AI87">
        <f t="shared" ref="AI87" si="250">AI85-AI86</f>
        <v>0</v>
      </c>
      <c r="AJ87">
        <f t="shared" ref="AJ87" si="251">AJ85-AJ86</f>
        <v>0</v>
      </c>
      <c r="AK87">
        <f t="shared" ref="AK87" si="252">AK85-AK86</f>
        <v>0</v>
      </c>
      <c r="AL87">
        <f t="shared" ref="AL87:AM87" si="253">AL85-AL86</f>
        <v>0</v>
      </c>
      <c r="AM87">
        <f t="shared" si="253"/>
        <v>0</v>
      </c>
    </row>
    <row r="88" spans="1:39">
      <c r="A88" s="1" t="s">
        <v>203</v>
      </c>
      <c r="B88" s="1" t="s">
        <v>207</v>
      </c>
      <c r="C88" s="1" t="s">
        <v>205</v>
      </c>
      <c r="E88">
        <f>E85*($B80/$B78)</f>
        <v>5.8250033346216576E-2</v>
      </c>
      <c r="F88">
        <f t="shared" ref="F88:AL88" si="254">F85*($B80/$B78)</f>
        <v>4.5346333915772488E-2</v>
      </c>
      <c r="G88">
        <f t="shared" si="254"/>
        <v>4.7263550239417279E-2</v>
      </c>
      <c r="H88">
        <f t="shared" si="254"/>
        <v>6.2601280828575634E-2</v>
      </c>
      <c r="I88">
        <f t="shared" si="254"/>
        <v>4.5012904989921221E-2</v>
      </c>
      <c r="J88">
        <f t="shared" si="254"/>
        <v>4.3445789038420252E-2</v>
      </c>
      <c r="K88">
        <f t="shared" si="254"/>
        <v>5.7966618759242999E-2</v>
      </c>
      <c r="L88">
        <f t="shared" si="254"/>
        <v>6.2617952274868188E-2</v>
      </c>
      <c r="M88">
        <f t="shared" si="254"/>
        <v>5.9950520868058042E-2</v>
      </c>
      <c r="N88">
        <f t="shared" si="254"/>
        <v>5.5632616278284107E-2</v>
      </c>
      <c r="O88">
        <f t="shared" si="254"/>
        <v>6.1764374224688938E-2</v>
      </c>
      <c r="P88">
        <f t="shared" si="254"/>
        <v>5.8717333985797135E-2</v>
      </c>
      <c r="Q88">
        <f t="shared" si="254"/>
        <v>5.585184579703132E-2</v>
      </c>
      <c r="R88">
        <f t="shared" si="254"/>
        <v>5.6103417921586123E-2</v>
      </c>
      <c r="S88">
        <f t="shared" si="254"/>
        <v>5.921064208159408E-2</v>
      </c>
      <c r="T88">
        <f t="shared" si="254"/>
        <v>6.159665947498575E-2</v>
      </c>
      <c r="U88">
        <f t="shared" si="254"/>
        <v>5.7326601936071489E-2</v>
      </c>
      <c r="V88">
        <f t="shared" si="254"/>
        <v>5.9102110966229492E-2</v>
      </c>
      <c r="W88">
        <f t="shared" si="254"/>
        <v>6.7276621226862107E-2</v>
      </c>
      <c r="X88">
        <f t="shared" si="254"/>
        <v>8.3361566038853155E-2</v>
      </c>
      <c r="Y88">
        <f t="shared" si="254"/>
        <v>8.6951423999999999E-2</v>
      </c>
      <c r="Z88">
        <f t="shared" si="254"/>
        <v>9.2590344000000005E-2</v>
      </c>
      <c r="AA88">
        <f t="shared" si="254"/>
        <v>0.10533600000000001</v>
      </c>
      <c r="AB88">
        <f t="shared" si="254"/>
        <v>0.11212706400000001</v>
      </c>
      <c r="AC88">
        <f t="shared" si="254"/>
        <v>0.11894400000000001</v>
      </c>
      <c r="AD88">
        <f t="shared" si="254"/>
        <v>0.14048496000000002</v>
      </c>
      <c r="AE88">
        <f t="shared" si="254"/>
        <v>0.14792971200000002</v>
      </c>
      <c r="AF88">
        <f t="shared" si="254"/>
        <v>0.13640709600000001</v>
      </c>
      <c r="AG88">
        <f t="shared" si="254"/>
        <v>0.12984467999999999</v>
      </c>
      <c r="AH88">
        <f t="shared" si="254"/>
        <v>0.150488184</v>
      </c>
      <c r="AI88">
        <f t="shared" si="254"/>
        <v>0.15010934400000001</v>
      </c>
      <c r="AJ88">
        <f t="shared" si="254"/>
        <v>0.15861988800000001</v>
      </c>
      <c r="AK88">
        <f t="shared" si="254"/>
        <v>0.15904828800000001</v>
      </c>
      <c r="AL88">
        <f t="shared" si="254"/>
        <v>0.15796939200000001</v>
      </c>
      <c r="AM88">
        <f>AM85*($B$80/$B$78)</f>
        <v>0.14061096000000003</v>
      </c>
    </row>
    <row r="89" spans="1:39">
      <c r="A89" t="s">
        <v>203</v>
      </c>
      <c r="B89" t="s">
        <v>207</v>
      </c>
      <c r="C89" t="s">
        <v>205</v>
      </c>
      <c r="E89">
        <f>E85*($B80/$B78)</f>
        <v>5.8250033346216576E-2</v>
      </c>
      <c r="F89">
        <f t="shared" ref="F89:AL89" si="255">F85*($B80/$B78)</f>
        <v>4.5346333915772488E-2</v>
      </c>
      <c r="G89">
        <f t="shared" si="255"/>
        <v>4.7263550239417279E-2</v>
      </c>
      <c r="H89">
        <f t="shared" si="255"/>
        <v>6.2601280828575634E-2</v>
      </c>
      <c r="I89">
        <f t="shared" si="255"/>
        <v>4.5012904989921221E-2</v>
      </c>
      <c r="J89">
        <f t="shared" si="255"/>
        <v>4.3445789038420252E-2</v>
      </c>
      <c r="K89">
        <f t="shared" si="255"/>
        <v>5.7966618759242999E-2</v>
      </c>
      <c r="L89">
        <f t="shared" si="255"/>
        <v>6.2617952274868188E-2</v>
      </c>
      <c r="M89">
        <f t="shared" si="255"/>
        <v>5.9950520868058042E-2</v>
      </c>
      <c r="N89">
        <f t="shared" si="255"/>
        <v>5.5632616278284107E-2</v>
      </c>
      <c r="O89">
        <f t="shared" si="255"/>
        <v>6.1764374224688938E-2</v>
      </c>
      <c r="P89">
        <f t="shared" si="255"/>
        <v>5.8717333985797135E-2</v>
      </c>
      <c r="Q89">
        <f t="shared" si="255"/>
        <v>5.585184579703132E-2</v>
      </c>
      <c r="R89">
        <f t="shared" si="255"/>
        <v>5.6103417921586123E-2</v>
      </c>
      <c r="S89">
        <f t="shared" si="255"/>
        <v>5.921064208159408E-2</v>
      </c>
      <c r="T89">
        <f t="shared" si="255"/>
        <v>6.159665947498575E-2</v>
      </c>
      <c r="U89">
        <f t="shared" si="255"/>
        <v>5.7326601936071489E-2</v>
      </c>
      <c r="V89">
        <f t="shared" si="255"/>
        <v>5.9102110966229492E-2</v>
      </c>
      <c r="W89">
        <f t="shared" si="255"/>
        <v>6.7276621226862107E-2</v>
      </c>
      <c r="X89">
        <f t="shared" si="255"/>
        <v>8.3361566038853155E-2</v>
      </c>
      <c r="Y89">
        <f t="shared" si="255"/>
        <v>8.6951423999999999E-2</v>
      </c>
      <c r="Z89">
        <f t="shared" si="255"/>
        <v>9.2590344000000005E-2</v>
      </c>
      <c r="AA89">
        <f t="shared" si="255"/>
        <v>0.10533600000000001</v>
      </c>
      <c r="AB89">
        <f t="shared" si="255"/>
        <v>0.11212706400000001</v>
      </c>
      <c r="AC89">
        <f t="shared" si="255"/>
        <v>0.11894400000000001</v>
      </c>
      <c r="AD89">
        <f t="shared" si="255"/>
        <v>0.14048496000000002</v>
      </c>
      <c r="AE89">
        <f t="shared" si="255"/>
        <v>0.14792971200000002</v>
      </c>
      <c r="AF89">
        <f t="shared" si="255"/>
        <v>0.13640709600000001</v>
      </c>
      <c r="AG89">
        <f t="shared" si="255"/>
        <v>0.12984467999999999</v>
      </c>
      <c r="AH89">
        <f t="shared" si="255"/>
        <v>0.150488184</v>
      </c>
      <c r="AI89">
        <f t="shared" si="255"/>
        <v>0.15010934400000001</v>
      </c>
      <c r="AJ89">
        <f t="shared" si="255"/>
        <v>0.15861988800000001</v>
      </c>
      <c r="AK89">
        <f t="shared" si="255"/>
        <v>0.15904828800000001</v>
      </c>
      <c r="AL89">
        <f t="shared" si="255"/>
        <v>0.15796939200000001</v>
      </c>
      <c r="AM89">
        <f>AM85*($B$80/$B$78)</f>
        <v>0.14061096000000003</v>
      </c>
    </row>
    <row r="90" spans="1:39">
      <c r="A90" t="s">
        <v>206</v>
      </c>
      <c r="E90">
        <f>E88-E89</f>
        <v>0</v>
      </c>
      <c r="F90">
        <f t="shared" ref="F90" si="256">F88-F89</f>
        <v>0</v>
      </c>
      <c r="G90">
        <f t="shared" ref="G90" si="257">G88-G89</f>
        <v>0</v>
      </c>
      <c r="H90">
        <f t="shared" ref="H90" si="258">H88-H89</f>
        <v>0</v>
      </c>
      <c r="I90">
        <f t="shared" ref="I90" si="259">I88-I89</f>
        <v>0</v>
      </c>
      <c r="J90">
        <f t="shared" ref="J90" si="260">J88-J89</f>
        <v>0</v>
      </c>
      <c r="K90">
        <f t="shared" ref="K90" si="261">K88-K89</f>
        <v>0</v>
      </c>
      <c r="L90">
        <f t="shared" ref="L90" si="262">L88-L89</f>
        <v>0</v>
      </c>
      <c r="M90">
        <f t="shared" ref="M90" si="263">M88-M89</f>
        <v>0</v>
      </c>
      <c r="N90">
        <f t="shared" ref="N90" si="264">N88-N89</f>
        <v>0</v>
      </c>
      <c r="O90">
        <f t="shared" ref="O90" si="265">O88-O89</f>
        <v>0</v>
      </c>
      <c r="P90">
        <f t="shared" ref="P90" si="266">P88-P89</f>
        <v>0</v>
      </c>
      <c r="Q90">
        <f t="shared" ref="Q90" si="267">Q88-Q89</f>
        <v>0</v>
      </c>
      <c r="R90">
        <f t="shared" ref="R90" si="268">R88-R89</f>
        <v>0</v>
      </c>
      <c r="S90">
        <f t="shared" ref="S90" si="269">S88-S89</f>
        <v>0</v>
      </c>
      <c r="T90">
        <f t="shared" ref="T90" si="270">T88-T89</f>
        <v>0</v>
      </c>
      <c r="U90">
        <f t="shared" ref="U90" si="271">U88-U89</f>
        <v>0</v>
      </c>
      <c r="V90">
        <f t="shared" ref="V90" si="272">V88-V89</f>
        <v>0</v>
      </c>
      <c r="W90">
        <f t="shared" ref="W90" si="273">W88-W89</f>
        <v>0</v>
      </c>
      <c r="X90">
        <f t="shared" ref="X90" si="274">X88-X89</f>
        <v>0</v>
      </c>
      <c r="Y90">
        <f t="shared" ref="Y90" si="275">Y88-Y89</f>
        <v>0</v>
      </c>
      <c r="Z90">
        <f t="shared" ref="Z90" si="276">Z88-Z89</f>
        <v>0</v>
      </c>
      <c r="AA90">
        <f t="shared" ref="AA90" si="277">AA88-AA89</f>
        <v>0</v>
      </c>
      <c r="AB90">
        <f t="shared" ref="AB90" si="278">AB88-AB89</f>
        <v>0</v>
      </c>
      <c r="AC90">
        <f t="shared" ref="AC90" si="279">AC88-AC89</f>
        <v>0</v>
      </c>
      <c r="AD90">
        <f t="shared" ref="AD90" si="280">AD88-AD89</f>
        <v>0</v>
      </c>
      <c r="AE90">
        <f t="shared" ref="AE90" si="281">AE88-AE89</f>
        <v>0</v>
      </c>
      <c r="AF90">
        <f t="shared" ref="AF90" si="282">AF88-AF89</f>
        <v>0</v>
      </c>
      <c r="AG90">
        <f t="shared" ref="AG90" si="283">AG88-AG89</f>
        <v>0</v>
      </c>
      <c r="AH90">
        <f t="shared" ref="AH90" si="284">AH88-AH89</f>
        <v>0</v>
      </c>
      <c r="AI90">
        <f t="shared" ref="AI90" si="285">AI88-AI89</f>
        <v>0</v>
      </c>
      <c r="AJ90">
        <f t="shared" ref="AJ90" si="286">AJ88-AJ89</f>
        <v>0</v>
      </c>
      <c r="AK90">
        <f t="shared" ref="AK90" si="287">AK88-AK89</f>
        <v>0</v>
      </c>
      <c r="AL90">
        <f t="shared" ref="AL90:AM90" si="288">AL88-AL89</f>
        <v>0</v>
      </c>
      <c r="AM90">
        <f t="shared" si="288"/>
        <v>0</v>
      </c>
    </row>
    <row r="93" spans="1:39" ht="27">
      <c r="A93" s="22" t="s">
        <v>197</v>
      </c>
      <c r="B93" s="23" t="s">
        <v>217</v>
      </c>
    </row>
    <row r="94" spans="1:39">
      <c r="A94" s="1"/>
    </row>
    <row r="95" spans="1:39">
      <c r="A95" s="1" t="s">
        <v>203</v>
      </c>
      <c r="B95" s="1" t="s">
        <v>204</v>
      </c>
      <c r="C95" s="1" t="s">
        <v>205</v>
      </c>
      <c r="E95">
        <f>E24+E53+E69+E85</f>
        <v>1.3709060419312331</v>
      </c>
      <c r="F95">
        <f t="shared" ref="F95:AM95" si="289">F24+F53+F69+F85</f>
        <v>1.0672193571988993</v>
      </c>
      <c r="G95">
        <f t="shared" si="289"/>
        <v>1.1123407638451763</v>
      </c>
      <c r="H95">
        <f t="shared" si="289"/>
        <v>1.4733120170153924</v>
      </c>
      <c r="I95">
        <f t="shared" si="289"/>
        <v>1.0593721560430251</v>
      </c>
      <c r="J95">
        <f t="shared" si="289"/>
        <v>1.022490310610416</v>
      </c>
      <c r="K95">
        <f t="shared" si="289"/>
        <v>1.3642359209487402</v>
      </c>
      <c r="L95">
        <f t="shared" si="289"/>
        <v>1.4737043770731859</v>
      </c>
      <c r="M95">
        <f t="shared" si="289"/>
        <v>1.4109267678261919</v>
      </c>
      <c r="N95">
        <f t="shared" si="289"/>
        <v>1.3093055128576201</v>
      </c>
      <c r="O95">
        <f t="shared" si="289"/>
        <v>1.4536155421141479</v>
      </c>
      <c r="P95">
        <f t="shared" si="289"/>
        <v>1.381903894351191</v>
      </c>
      <c r="Q95">
        <f t="shared" si="289"/>
        <v>1.3144650476176076</v>
      </c>
      <c r="R95">
        <f t="shared" si="289"/>
        <v>1.3203857608897147</v>
      </c>
      <c r="S95">
        <f t="shared" si="289"/>
        <v>1.3935138284613071</v>
      </c>
      <c r="T95">
        <f t="shared" si="289"/>
        <v>1.4496683999327431</v>
      </c>
      <c r="U95">
        <f t="shared" si="289"/>
        <v>1.3491732183300393</v>
      </c>
      <c r="V95">
        <f t="shared" si="289"/>
        <v>1.3909595644850699</v>
      </c>
      <c r="W95">
        <f t="shared" si="289"/>
        <v>1.5833454716230613</v>
      </c>
      <c r="X95">
        <f t="shared" si="289"/>
        <v>1.9619023025835916</v>
      </c>
      <c r="Y95">
        <f t="shared" si="289"/>
        <v>2.0483501000000004</v>
      </c>
      <c r="Z95">
        <f t="shared" si="289"/>
        <v>2.1794133499999999</v>
      </c>
      <c r="AA95">
        <f t="shared" si="289"/>
        <v>2.4775430000000003</v>
      </c>
      <c r="AB95">
        <f t="shared" si="289"/>
        <v>2.63688235</v>
      </c>
      <c r="AC95">
        <f t="shared" si="289"/>
        <v>2.7989060000000001</v>
      </c>
      <c r="AD95">
        <f t="shared" si="289"/>
        <v>3.3035025000000005</v>
      </c>
      <c r="AE95">
        <f t="shared" si="289"/>
        <v>3.4803528000000004</v>
      </c>
      <c r="AF95">
        <f t="shared" si="289"/>
        <v>3.2211086500000001</v>
      </c>
      <c r="AG95">
        <f t="shared" si="289"/>
        <v>3.0550857500000004</v>
      </c>
      <c r="AH95">
        <f t="shared" si="289"/>
        <v>3.5405263499999999</v>
      </c>
      <c r="AI95">
        <f t="shared" si="289"/>
        <v>3.5316986000000004</v>
      </c>
      <c r="AJ95">
        <f t="shared" si="289"/>
        <v>3.7323602000000005</v>
      </c>
      <c r="AK95">
        <f t="shared" si="289"/>
        <v>3.7411461999999998</v>
      </c>
      <c r="AL95">
        <f>AL24+AL53+AL69+AL85</f>
        <v>3.7175813000000009</v>
      </c>
      <c r="AM95">
        <f t="shared" si="289"/>
        <v>3.3091469999999998</v>
      </c>
    </row>
    <row r="96" spans="1:39">
      <c r="A96" t="s">
        <v>203</v>
      </c>
      <c r="B96" t="s">
        <v>204</v>
      </c>
      <c r="C96" t="s">
        <v>205</v>
      </c>
      <c r="E96">
        <f>E25+E54+E70+E86</f>
        <v>1.3709060419312331</v>
      </c>
      <c r="F96">
        <f t="shared" ref="F96:AM96" si="290">F25+F54+F70+F86</f>
        <v>1.0672193571988993</v>
      </c>
      <c r="G96">
        <f t="shared" si="290"/>
        <v>1.1123407638451763</v>
      </c>
      <c r="H96">
        <f t="shared" si="290"/>
        <v>1.4733120170153924</v>
      </c>
      <c r="I96">
        <f t="shared" si="290"/>
        <v>1.0593721560430251</v>
      </c>
      <c r="J96">
        <f t="shared" si="290"/>
        <v>1.022490310610416</v>
      </c>
      <c r="K96">
        <f t="shared" si="290"/>
        <v>1.3642359209487402</v>
      </c>
      <c r="L96">
        <f t="shared" si="290"/>
        <v>1.4737043770731859</v>
      </c>
      <c r="M96">
        <f t="shared" si="290"/>
        <v>1.4109267678261919</v>
      </c>
      <c r="N96">
        <f t="shared" si="290"/>
        <v>1.3093055128576201</v>
      </c>
      <c r="O96">
        <f t="shared" si="290"/>
        <v>1.4536155421141479</v>
      </c>
      <c r="P96">
        <f t="shared" si="290"/>
        <v>1.381903894351191</v>
      </c>
      <c r="Q96">
        <f t="shared" si="290"/>
        <v>1.3144650476176076</v>
      </c>
      <c r="R96">
        <f t="shared" si="290"/>
        <v>1.3203857608897147</v>
      </c>
      <c r="S96">
        <f t="shared" si="290"/>
        <v>1.3935138284613071</v>
      </c>
      <c r="T96">
        <f t="shared" si="290"/>
        <v>1.4496683999327431</v>
      </c>
      <c r="U96">
        <f t="shared" si="290"/>
        <v>1.3491732183300393</v>
      </c>
      <c r="V96">
        <f t="shared" si="290"/>
        <v>1.3909595644850699</v>
      </c>
      <c r="W96">
        <f t="shared" si="290"/>
        <v>1.5833454716230613</v>
      </c>
      <c r="X96">
        <f t="shared" si="290"/>
        <v>1.9619023025835916</v>
      </c>
      <c r="Y96">
        <f t="shared" si="290"/>
        <v>2.0483501000000004</v>
      </c>
      <c r="Z96">
        <f t="shared" si="290"/>
        <v>2.1794133499999999</v>
      </c>
      <c r="AA96">
        <f t="shared" si="290"/>
        <v>2.4775430000000003</v>
      </c>
      <c r="AB96">
        <f t="shared" si="290"/>
        <v>2.63688235</v>
      </c>
      <c r="AC96">
        <f t="shared" si="290"/>
        <v>2.7989060000000001</v>
      </c>
      <c r="AD96">
        <f t="shared" si="290"/>
        <v>3.3035025000000005</v>
      </c>
      <c r="AE96">
        <f t="shared" si="290"/>
        <v>3.4803528000000004</v>
      </c>
      <c r="AF96">
        <f t="shared" si="290"/>
        <v>3.2211086500000001</v>
      </c>
      <c r="AG96">
        <f t="shared" si="290"/>
        <v>3.0550857500000004</v>
      </c>
      <c r="AH96">
        <f t="shared" si="290"/>
        <v>3.5405263499999999</v>
      </c>
      <c r="AI96">
        <f t="shared" si="290"/>
        <v>3.5316986000000004</v>
      </c>
      <c r="AJ96">
        <f t="shared" si="290"/>
        <v>3.7323602000000005</v>
      </c>
      <c r="AK96">
        <f t="shared" si="290"/>
        <v>3.7411461999999998</v>
      </c>
      <c r="AL96">
        <f t="shared" si="290"/>
        <v>3.7175813000000009</v>
      </c>
      <c r="AM96">
        <f t="shared" si="290"/>
        <v>3.3091469999999998</v>
      </c>
    </row>
    <row r="97" spans="1:39">
      <c r="A97" t="s">
        <v>206</v>
      </c>
      <c r="E97">
        <f>E95-E96</f>
        <v>0</v>
      </c>
      <c r="F97">
        <f t="shared" ref="F97:AM97" si="291">F95-F96</f>
        <v>0</v>
      </c>
      <c r="G97">
        <f t="shared" si="291"/>
        <v>0</v>
      </c>
      <c r="H97">
        <f t="shared" si="291"/>
        <v>0</v>
      </c>
      <c r="I97">
        <f t="shared" si="291"/>
        <v>0</v>
      </c>
      <c r="J97">
        <f t="shared" si="291"/>
        <v>0</v>
      </c>
      <c r="K97">
        <f t="shared" si="291"/>
        <v>0</v>
      </c>
      <c r="L97">
        <f t="shared" si="291"/>
        <v>0</v>
      </c>
      <c r="M97">
        <f t="shared" si="291"/>
        <v>0</v>
      </c>
      <c r="N97">
        <f t="shared" si="291"/>
        <v>0</v>
      </c>
      <c r="O97">
        <f t="shared" si="291"/>
        <v>0</v>
      </c>
      <c r="P97">
        <f t="shared" si="291"/>
        <v>0</v>
      </c>
      <c r="Q97">
        <f t="shared" si="291"/>
        <v>0</v>
      </c>
      <c r="R97">
        <f t="shared" si="291"/>
        <v>0</v>
      </c>
      <c r="S97">
        <f t="shared" si="291"/>
        <v>0</v>
      </c>
      <c r="T97">
        <f t="shared" si="291"/>
        <v>0</v>
      </c>
      <c r="U97">
        <f t="shared" si="291"/>
        <v>0</v>
      </c>
      <c r="V97">
        <f t="shared" si="291"/>
        <v>0</v>
      </c>
      <c r="W97">
        <f t="shared" si="291"/>
        <v>0</v>
      </c>
      <c r="X97">
        <f t="shared" si="291"/>
        <v>0</v>
      </c>
      <c r="Y97">
        <f t="shared" si="291"/>
        <v>0</v>
      </c>
      <c r="Z97">
        <f t="shared" si="291"/>
        <v>0</v>
      </c>
      <c r="AA97">
        <f t="shared" si="291"/>
        <v>0</v>
      </c>
      <c r="AB97">
        <f t="shared" si="291"/>
        <v>0</v>
      </c>
      <c r="AC97">
        <f t="shared" si="291"/>
        <v>0</v>
      </c>
      <c r="AD97">
        <f t="shared" si="291"/>
        <v>0</v>
      </c>
      <c r="AE97">
        <f t="shared" si="291"/>
        <v>0</v>
      </c>
      <c r="AF97">
        <f t="shared" si="291"/>
        <v>0</v>
      </c>
      <c r="AG97">
        <f t="shared" si="291"/>
        <v>0</v>
      </c>
      <c r="AH97">
        <f t="shared" si="291"/>
        <v>0</v>
      </c>
      <c r="AI97">
        <f t="shared" si="291"/>
        <v>0</v>
      </c>
      <c r="AJ97">
        <f t="shared" si="291"/>
        <v>0</v>
      </c>
      <c r="AK97">
        <f t="shared" si="291"/>
        <v>0</v>
      </c>
      <c r="AL97">
        <f t="shared" si="291"/>
        <v>0</v>
      </c>
      <c r="AM97">
        <f t="shared" si="291"/>
        <v>0</v>
      </c>
    </row>
    <row r="98" spans="1:39">
      <c r="A98" s="1" t="s">
        <v>203</v>
      </c>
      <c r="B98" s="1" t="s">
        <v>207</v>
      </c>
      <c r="C98" s="1" t="s">
        <v>205</v>
      </c>
      <c r="E98">
        <f>E27+E56+E72+E88</f>
        <v>7.8787098626218244E-2</v>
      </c>
      <c r="F98">
        <f t="shared" ref="F98:AM98" si="292">F27+F56+F72+F88</f>
        <v>6.1333974889328458E-2</v>
      </c>
      <c r="G98">
        <f t="shared" si="292"/>
        <v>6.3927139268840499E-2</v>
      </c>
      <c r="H98">
        <f t="shared" si="292"/>
        <v>8.4672454304936903E-2</v>
      </c>
      <c r="I98">
        <f t="shared" si="292"/>
        <v>6.0882989779848101E-2</v>
      </c>
      <c r="J98">
        <f t="shared" si="292"/>
        <v>5.8763359765290415E-2</v>
      </c>
      <c r="K98">
        <f t="shared" si="292"/>
        <v>7.8403761283159942E-2</v>
      </c>
      <c r="L98">
        <f t="shared" si="292"/>
        <v>8.4695003560410903E-2</v>
      </c>
      <c r="M98">
        <f t="shared" si="292"/>
        <v>8.1087122684568053E-2</v>
      </c>
      <c r="N98">
        <f t="shared" si="292"/>
        <v>7.5246865516797434E-2</v>
      </c>
      <c r="O98">
        <f t="shared" si="292"/>
        <v>8.3540481680141193E-2</v>
      </c>
      <c r="P98">
        <f t="shared" si="292"/>
        <v>7.941915425715497E-2</v>
      </c>
      <c r="Q98">
        <f t="shared" si="292"/>
        <v>7.5543388226280775E-2</v>
      </c>
      <c r="R98">
        <f t="shared" si="292"/>
        <v>7.5883656491383733E-2</v>
      </c>
      <c r="S98">
        <f t="shared" si="292"/>
        <v>8.0086386726631154E-2</v>
      </c>
      <c r="T98">
        <f t="shared" si="292"/>
        <v>8.3313636170072577E-2</v>
      </c>
      <c r="U98">
        <f t="shared" si="292"/>
        <v>7.7538095365512399E-2</v>
      </c>
      <c r="V98">
        <f t="shared" si="292"/>
        <v>7.9939591073495297E-2</v>
      </c>
      <c r="W98">
        <f t="shared" si="292"/>
        <v>9.0996167510070447E-2</v>
      </c>
      <c r="X98">
        <f t="shared" si="292"/>
        <v>0.11275214017651233</v>
      </c>
      <c r="Y98">
        <f t="shared" si="292"/>
        <v>0.11772532599999999</v>
      </c>
      <c r="Z98">
        <f t="shared" si="292"/>
        <v>0.12525347100000001</v>
      </c>
      <c r="AA98">
        <f t="shared" si="292"/>
        <v>0.14238258000000001</v>
      </c>
      <c r="AB98">
        <f t="shared" si="292"/>
        <v>0.15153871100000002</v>
      </c>
      <c r="AC98">
        <f t="shared" si="292"/>
        <v>0.16085436</v>
      </c>
      <c r="AD98">
        <f t="shared" si="292"/>
        <v>0.18984795000000002</v>
      </c>
      <c r="AE98">
        <f t="shared" si="292"/>
        <v>0.20001582800000001</v>
      </c>
      <c r="AF98">
        <f t="shared" si="292"/>
        <v>0.18514704900000001</v>
      </c>
      <c r="AG98">
        <f t="shared" si="292"/>
        <v>0.17557629499999999</v>
      </c>
      <c r="AH98">
        <f t="shared" si="292"/>
        <v>0.20347395099999999</v>
      </c>
      <c r="AI98">
        <f t="shared" si="292"/>
        <v>0.20296683600000001</v>
      </c>
      <c r="AJ98">
        <f t="shared" si="292"/>
        <v>0.21449995200000002</v>
      </c>
      <c r="AK98">
        <f t="shared" si="292"/>
        <v>0.21500161200000001</v>
      </c>
      <c r="AL98">
        <f t="shared" si="292"/>
        <v>0.21365193800000001</v>
      </c>
      <c r="AM98">
        <f t="shared" si="292"/>
        <v>0.19017912000000003</v>
      </c>
    </row>
    <row r="99" spans="1:39">
      <c r="A99" t="s">
        <v>203</v>
      </c>
      <c r="B99" t="s">
        <v>207</v>
      </c>
      <c r="C99" t="s">
        <v>205</v>
      </c>
      <c r="E99">
        <f>E28+E57+E73+E89</f>
        <v>7.8787098626218244E-2</v>
      </c>
      <c r="F99">
        <f t="shared" ref="F99:AM99" si="293">F28+F57+F73+F89</f>
        <v>6.1333974889328458E-2</v>
      </c>
      <c r="G99">
        <f t="shared" si="293"/>
        <v>6.3927139268840499E-2</v>
      </c>
      <c r="H99">
        <f t="shared" si="293"/>
        <v>8.4672454304936903E-2</v>
      </c>
      <c r="I99">
        <f t="shared" si="293"/>
        <v>6.0882989779848101E-2</v>
      </c>
      <c r="J99">
        <f t="shared" si="293"/>
        <v>5.8763359765290415E-2</v>
      </c>
      <c r="K99">
        <f t="shared" si="293"/>
        <v>7.8403761283159942E-2</v>
      </c>
      <c r="L99">
        <f t="shared" si="293"/>
        <v>8.4695003560410903E-2</v>
      </c>
      <c r="M99">
        <f t="shared" si="293"/>
        <v>8.1087122684568053E-2</v>
      </c>
      <c r="N99">
        <f t="shared" si="293"/>
        <v>7.5246865516797434E-2</v>
      </c>
      <c r="O99">
        <f t="shared" si="293"/>
        <v>8.3540481680141193E-2</v>
      </c>
      <c r="P99">
        <f t="shared" si="293"/>
        <v>7.941915425715497E-2</v>
      </c>
      <c r="Q99">
        <f t="shared" si="293"/>
        <v>7.5543388226280775E-2</v>
      </c>
      <c r="R99">
        <f t="shared" si="293"/>
        <v>7.5883656491383733E-2</v>
      </c>
      <c r="S99">
        <f t="shared" si="293"/>
        <v>8.0086386726631154E-2</v>
      </c>
      <c r="T99">
        <f t="shared" si="293"/>
        <v>8.3313636170072577E-2</v>
      </c>
      <c r="U99">
        <f t="shared" si="293"/>
        <v>7.7538095365512399E-2</v>
      </c>
      <c r="V99">
        <f t="shared" si="293"/>
        <v>7.9939591073495297E-2</v>
      </c>
      <c r="W99">
        <f t="shared" si="293"/>
        <v>9.0996167510070447E-2</v>
      </c>
      <c r="X99">
        <f t="shared" si="293"/>
        <v>0.11275214017651233</v>
      </c>
      <c r="Y99">
        <f t="shared" si="293"/>
        <v>0.11772532599999999</v>
      </c>
      <c r="Z99">
        <f t="shared" si="293"/>
        <v>0.12525347100000001</v>
      </c>
      <c r="AA99">
        <f t="shared" si="293"/>
        <v>0.14238258000000001</v>
      </c>
      <c r="AB99">
        <f t="shared" si="293"/>
        <v>0.15153871100000002</v>
      </c>
      <c r="AC99">
        <f t="shared" si="293"/>
        <v>0.16085436</v>
      </c>
      <c r="AD99">
        <f t="shared" si="293"/>
        <v>0.18984795000000002</v>
      </c>
      <c r="AE99">
        <f t="shared" si="293"/>
        <v>0.20001582800000001</v>
      </c>
      <c r="AF99">
        <f t="shared" si="293"/>
        <v>0.18514704900000001</v>
      </c>
      <c r="AG99">
        <f t="shared" si="293"/>
        <v>0.17557629499999999</v>
      </c>
      <c r="AH99">
        <f t="shared" si="293"/>
        <v>0.20347395099999999</v>
      </c>
      <c r="AI99">
        <f t="shared" si="293"/>
        <v>0.20296683600000001</v>
      </c>
      <c r="AJ99">
        <f t="shared" si="293"/>
        <v>0.21449995200000002</v>
      </c>
      <c r="AK99">
        <f t="shared" si="293"/>
        <v>0.21500161200000001</v>
      </c>
      <c r="AL99">
        <f t="shared" si="293"/>
        <v>0.21365193800000001</v>
      </c>
      <c r="AM99">
        <f t="shared" si="293"/>
        <v>0.19017912000000003</v>
      </c>
    </row>
    <row r="100" spans="1:39">
      <c r="A100" t="s">
        <v>206</v>
      </c>
      <c r="E100">
        <f>E98-E99</f>
        <v>0</v>
      </c>
      <c r="F100">
        <f t="shared" ref="F100" si="294">F98-F99</f>
        <v>0</v>
      </c>
      <c r="G100">
        <f t="shared" ref="G100" si="295">G98-G99</f>
        <v>0</v>
      </c>
      <c r="H100">
        <f t="shared" ref="H100" si="296">H98-H99</f>
        <v>0</v>
      </c>
      <c r="I100">
        <f t="shared" ref="I100" si="297">I98-I99</f>
        <v>0</v>
      </c>
      <c r="J100">
        <f t="shared" ref="J100" si="298">J98-J99</f>
        <v>0</v>
      </c>
      <c r="K100">
        <f t="shared" ref="K100" si="299">K98-K99</f>
        <v>0</v>
      </c>
      <c r="L100">
        <f t="shared" ref="L100" si="300">L98-L99</f>
        <v>0</v>
      </c>
      <c r="M100">
        <f t="shared" ref="M100" si="301">M98-M99</f>
        <v>0</v>
      </c>
      <c r="N100">
        <f t="shared" ref="N100" si="302">N98-N99</f>
        <v>0</v>
      </c>
      <c r="O100">
        <f t="shared" ref="O100" si="303">O98-O99</f>
        <v>0</v>
      </c>
      <c r="P100">
        <f t="shared" ref="P100" si="304">P98-P99</f>
        <v>0</v>
      </c>
      <c r="Q100">
        <f t="shared" ref="Q100" si="305">Q98-Q99</f>
        <v>0</v>
      </c>
      <c r="R100">
        <f t="shared" ref="R100" si="306">R98-R99</f>
        <v>0</v>
      </c>
      <c r="S100">
        <f t="shared" ref="S100" si="307">S98-S99</f>
        <v>0</v>
      </c>
      <c r="T100">
        <f t="shared" ref="T100" si="308">T98-T99</f>
        <v>0</v>
      </c>
      <c r="U100">
        <f t="shared" ref="U100" si="309">U98-U99</f>
        <v>0</v>
      </c>
      <c r="V100">
        <f t="shared" ref="V100" si="310">V98-V99</f>
        <v>0</v>
      </c>
      <c r="W100">
        <f t="shared" ref="W100" si="311">W98-W99</f>
        <v>0</v>
      </c>
      <c r="X100">
        <f t="shared" ref="X100" si="312">X98-X99</f>
        <v>0</v>
      </c>
      <c r="Y100">
        <f t="shared" ref="Y100" si="313">Y98-Y99</f>
        <v>0</v>
      </c>
      <c r="Z100">
        <f t="shared" ref="Z100" si="314">Z98-Z99</f>
        <v>0</v>
      </c>
      <c r="AA100">
        <f t="shared" ref="AA100" si="315">AA98-AA99</f>
        <v>0</v>
      </c>
      <c r="AB100">
        <f t="shared" ref="AB100" si="316">AB98-AB99</f>
        <v>0</v>
      </c>
      <c r="AC100">
        <f t="shared" ref="AC100" si="317">AC98-AC99</f>
        <v>0</v>
      </c>
      <c r="AD100">
        <f t="shared" ref="AD100" si="318">AD98-AD99</f>
        <v>0</v>
      </c>
      <c r="AE100">
        <f t="shared" ref="AE100" si="319">AE98-AE99</f>
        <v>0</v>
      </c>
      <c r="AF100">
        <f t="shared" ref="AF100" si="320">AF98-AF99</f>
        <v>0</v>
      </c>
      <c r="AG100">
        <f t="shared" ref="AG100" si="321">AG98-AG99</f>
        <v>0</v>
      </c>
      <c r="AH100">
        <f t="shared" ref="AH100" si="322">AH98-AH99</f>
        <v>0</v>
      </c>
      <c r="AI100">
        <f t="shared" ref="AI100" si="323">AI98-AI99</f>
        <v>0</v>
      </c>
      <c r="AJ100">
        <f t="shared" ref="AJ100" si="324">AJ98-AJ99</f>
        <v>0</v>
      </c>
      <c r="AK100">
        <f t="shared" ref="AK100" si="325">AK98-AK99</f>
        <v>0</v>
      </c>
      <c r="AL100">
        <f t="shared" ref="AL100:AM100" si="326">AL98-AL99</f>
        <v>0</v>
      </c>
      <c r="AM100">
        <f t="shared" si="326"/>
        <v>0</v>
      </c>
    </row>
    <row r="101" spans="1:39">
      <c r="A101" s="1"/>
    </row>
    <row r="102" spans="1:39">
      <c r="A102" s="18"/>
    </row>
    <row r="103" spans="1:39">
      <c r="A103" s="18"/>
    </row>
    <row r="106" spans="1:39">
      <c r="A106" s="1"/>
    </row>
    <row r="107" spans="1:39">
      <c r="A107" s="1"/>
    </row>
    <row r="137" spans="1:1">
      <c r="A137" s="1"/>
    </row>
    <row r="138" spans="1:1">
      <c r="A138" s="1"/>
    </row>
    <row r="142" spans="1:1">
      <c r="A142" s="1"/>
    </row>
    <row r="143" spans="1:1">
      <c r="A143" s="1"/>
    </row>
    <row r="146" spans="1:1">
      <c r="A146" s="1"/>
    </row>
    <row r="147" spans="1:1">
      <c r="A147" s="1"/>
    </row>
    <row r="152" spans="1:1">
      <c r="A152" s="1"/>
    </row>
    <row r="153" spans="1:1">
      <c r="A153" s="1"/>
    </row>
    <row r="157" spans="1:1">
      <c r="A157" s="1"/>
    </row>
    <row r="158" spans="1:1">
      <c r="A158" s="1"/>
    </row>
    <row r="161" spans="1:4" ht="20.25">
      <c r="A161" s="19"/>
      <c r="B161" s="19"/>
      <c r="C161" s="19"/>
      <c r="D161" s="19"/>
    </row>
    <row r="162" spans="1:4">
      <c r="A162" s="1"/>
    </row>
    <row r="163" spans="1:4">
      <c r="A16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A09F-4CEC-4B20-A14D-6D113AF75FE4}">
  <dimension ref="A1:CN163"/>
  <sheetViews>
    <sheetView zoomScaleNormal="100" workbookViewId="0">
      <pane xSplit="4" ySplit="4" topLeftCell="AG79" activePane="bottomRight" state="frozen"/>
      <selection pane="topRight" activeCell="E1" sqref="E1"/>
      <selection pane="bottomLeft" activeCell="A2" sqref="A2"/>
      <selection pane="bottomRight" activeCell="AO100" sqref="AO100"/>
    </sheetView>
  </sheetViews>
  <sheetFormatPr defaultRowHeight="18"/>
  <cols>
    <col min="1" max="1" width="18.21875" customWidth="1"/>
    <col min="2" max="2" width="14" customWidth="1"/>
    <col min="3" max="3" width="13.10937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193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 s="1" t="s">
        <v>193</v>
      </c>
      <c r="B10" t="s">
        <v>180</v>
      </c>
      <c r="E10">
        <v>167900</v>
      </c>
      <c r="F10">
        <v>137900</v>
      </c>
      <c r="G10">
        <v>163700</v>
      </c>
      <c r="H10">
        <v>231200</v>
      </c>
      <c r="I10">
        <v>203500</v>
      </c>
      <c r="J10">
        <v>134700</v>
      </c>
      <c r="K10">
        <v>152200</v>
      </c>
      <c r="L10">
        <v>158700</v>
      </c>
      <c r="M10">
        <v>174300</v>
      </c>
      <c r="N10">
        <v>134800</v>
      </c>
      <c r="O10">
        <v>133060</v>
      </c>
      <c r="P10">
        <v>111330</v>
      </c>
      <c r="Q10">
        <v>74614</v>
      </c>
      <c r="R10">
        <v>59809</v>
      </c>
      <c r="S10">
        <v>55462</v>
      </c>
      <c r="T10">
        <v>50950</v>
      </c>
      <c r="U10">
        <v>51065</v>
      </c>
      <c r="V10">
        <v>69838</v>
      </c>
      <c r="W10">
        <v>74284</v>
      </c>
      <c r="X10">
        <v>82154</v>
      </c>
      <c r="Y10">
        <v>51676</v>
      </c>
      <c r="Z10">
        <v>42810</v>
      </c>
      <c r="AA10">
        <v>56011</v>
      </c>
      <c r="AB10">
        <v>49573</v>
      </c>
      <c r="AC10">
        <v>38017</v>
      </c>
      <c r="AD10">
        <v>38777</v>
      </c>
      <c r="AE10">
        <v>33093</v>
      </c>
      <c r="AF10">
        <v>27319</v>
      </c>
      <c r="AG10">
        <v>21526</v>
      </c>
      <c r="AH10">
        <v>41177</v>
      </c>
      <c r="AI10">
        <v>37067</v>
      </c>
      <c r="AJ10">
        <v>26396</v>
      </c>
      <c r="AK10">
        <v>29568</v>
      </c>
      <c r="AL10">
        <v>28479</v>
      </c>
      <c r="AM10">
        <f>'LT ST sown area'!AM10+'LT ST sown area'!AM16</f>
        <v>25902</v>
      </c>
    </row>
    <row r="11" spans="1:92">
      <c r="A11" s="1" t="s">
        <v>193</v>
      </c>
      <c r="B11" t="s">
        <v>180</v>
      </c>
      <c r="E11">
        <v>167900</v>
      </c>
      <c r="F11">
        <v>137900</v>
      </c>
      <c r="G11">
        <v>163700</v>
      </c>
      <c r="H11">
        <v>231200</v>
      </c>
      <c r="I11">
        <v>203500</v>
      </c>
      <c r="J11">
        <v>134700</v>
      </c>
      <c r="K11">
        <v>152200</v>
      </c>
      <c r="L11">
        <v>158700</v>
      </c>
      <c r="M11">
        <v>174300</v>
      </c>
      <c r="N11">
        <v>134800</v>
      </c>
      <c r="O11">
        <v>133060</v>
      </c>
      <c r="P11">
        <v>111330</v>
      </c>
      <c r="Q11">
        <v>74614</v>
      </c>
      <c r="R11">
        <v>59809</v>
      </c>
      <c r="S11">
        <v>55462</v>
      </c>
      <c r="T11">
        <v>50950</v>
      </c>
      <c r="U11">
        <v>51065</v>
      </c>
      <c r="V11">
        <v>69838</v>
      </c>
      <c r="W11">
        <v>74284</v>
      </c>
      <c r="X11">
        <v>82154</v>
      </c>
      <c r="Y11">
        <v>51676</v>
      </c>
      <c r="Z11">
        <v>42810</v>
      </c>
      <c r="AA11">
        <v>56011</v>
      </c>
      <c r="AB11">
        <v>49573</v>
      </c>
      <c r="AC11">
        <v>38017</v>
      </c>
      <c r="AD11">
        <v>38777</v>
      </c>
      <c r="AE11">
        <v>33093</v>
      </c>
      <c r="AF11">
        <v>27319</v>
      </c>
      <c r="AG11">
        <v>21526</v>
      </c>
      <c r="AH11">
        <v>41177</v>
      </c>
      <c r="AI11">
        <v>37067</v>
      </c>
      <c r="AJ11">
        <v>26396</v>
      </c>
      <c r="AK11">
        <v>29568</v>
      </c>
      <c r="AL11">
        <v>28479</v>
      </c>
      <c r="AM11">
        <f>'LT ST sown area'!AM10+'LT ST sown area'!AM16</f>
        <v>25902</v>
      </c>
    </row>
    <row r="12" spans="1:92">
      <c r="A12" t="b">
        <f>A10=A11</f>
        <v>1</v>
      </c>
      <c r="B12" t="b">
        <f t="shared" ref="B12:AM12" si="0">B10=B11</f>
        <v>1</v>
      </c>
      <c r="C12" t="b">
        <f t="shared" si="0"/>
        <v>1</v>
      </c>
      <c r="D12" t="b">
        <f t="shared" si="0"/>
        <v>1</v>
      </c>
      <c r="E12" t="b">
        <f t="shared" si="0"/>
        <v>1</v>
      </c>
      <c r="F12" t="b">
        <f t="shared" si="0"/>
        <v>1</v>
      </c>
      <c r="G12" t="b">
        <f t="shared" si="0"/>
        <v>1</v>
      </c>
      <c r="H12" t="b">
        <f t="shared" si="0"/>
        <v>1</v>
      </c>
      <c r="I12" t="b">
        <f t="shared" si="0"/>
        <v>1</v>
      </c>
      <c r="J12" t="b">
        <f t="shared" si="0"/>
        <v>1</v>
      </c>
      <c r="K12" t="b">
        <f t="shared" si="0"/>
        <v>1</v>
      </c>
      <c r="L12" t="b">
        <f t="shared" si="0"/>
        <v>1</v>
      </c>
      <c r="M12" t="b">
        <f t="shared" si="0"/>
        <v>1</v>
      </c>
      <c r="N12" t="b">
        <f t="shared" si="0"/>
        <v>1</v>
      </c>
      <c r="O12" t="b">
        <f t="shared" si="0"/>
        <v>1</v>
      </c>
      <c r="P12" t="b">
        <f t="shared" si="0"/>
        <v>1</v>
      </c>
      <c r="Q12" t="b">
        <f t="shared" si="0"/>
        <v>1</v>
      </c>
      <c r="R12" t="b">
        <f t="shared" si="0"/>
        <v>1</v>
      </c>
      <c r="S12" t="b">
        <f t="shared" si="0"/>
        <v>1</v>
      </c>
      <c r="T12" t="b">
        <f t="shared" si="0"/>
        <v>1</v>
      </c>
      <c r="U12" t="b">
        <f t="shared" si="0"/>
        <v>1</v>
      </c>
      <c r="V12" t="b">
        <f t="shared" si="0"/>
        <v>1</v>
      </c>
      <c r="W12" t="b">
        <f t="shared" si="0"/>
        <v>1</v>
      </c>
      <c r="X12" t="b">
        <f t="shared" si="0"/>
        <v>1</v>
      </c>
      <c r="Y12" t="b">
        <f t="shared" si="0"/>
        <v>1</v>
      </c>
      <c r="Z12" t="b">
        <f t="shared" si="0"/>
        <v>1</v>
      </c>
      <c r="AA12" t="b">
        <f t="shared" si="0"/>
        <v>1</v>
      </c>
      <c r="AB12" t="b">
        <f t="shared" si="0"/>
        <v>1</v>
      </c>
      <c r="AC12" t="b">
        <f t="shared" si="0"/>
        <v>1</v>
      </c>
      <c r="AD12" t="b">
        <f t="shared" si="0"/>
        <v>1</v>
      </c>
      <c r="AE12" t="b">
        <f t="shared" si="0"/>
        <v>1</v>
      </c>
      <c r="AF12" t="b">
        <f t="shared" si="0"/>
        <v>1</v>
      </c>
      <c r="AG12" t="b">
        <f t="shared" si="0"/>
        <v>1</v>
      </c>
      <c r="AH12" t="b">
        <f t="shared" si="0"/>
        <v>1</v>
      </c>
      <c r="AI12" t="b">
        <f t="shared" si="0"/>
        <v>1</v>
      </c>
      <c r="AJ12" t="b">
        <f t="shared" si="0"/>
        <v>1</v>
      </c>
      <c r="AK12" t="b">
        <f t="shared" si="0"/>
        <v>1</v>
      </c>
      <c r="AL12" t="b">
        <f t="shared" si="0"/>
        <v>1</v>
      </c>
      <c r="AM12" t="b">
        <f t="shared" si="0"/>
        <v>1</v>
      </c>
    </row>
    <row r="13" spans="1:92">
      <c r="A13" t="s">
        <v>183</v>
      </c>
    </row>
    <row r="15" spans="1:92">
      <c r="A15" s="1" t="s">
        <v>197</v>
      </c>
      <c r="B15" s="1" t="s">
        <v>198</v>
      </c>
    </row>
    <row r="16" spans="1:92">
      <c r="A16" t="s">
        <v>199</v>
      </c>
      <c r="D16">
        <v>2</v>
      </c>
    </row>
    <row r="17" spans="1:39">
      <c r="A17" t="s">
        <v>200</v>
      </c>
      <c r="B17">
        <v>0.25</v>
      </c>
      <c r="D17" t="s">
        <v>201</v>
      </c>
    </row>
    <row r="18" spans="1:39">
      <c r="A18" t="s">
        <v>200</v>
      </c>
      <c r="B18">
        <v>0.25</v>
      </c>
    </row>
    <row r="19" spans="1:39">
      <c r="A19" t="s">
        <v>202</v>
      </c>
      <c r="B19">
        <v>1.4999999999999999E-2</v>
      </c>
      <c r="D19" t="s">
        <v>201</v>
      </c>
    </row>
    <row r="20" spans="1:39">
      <c r="A20" t="s">
        <v>202</v>
      </c>
      <c r="B20">
        <v>1.4999999999999999E-2</v>
      </c>
    </row>
    <row r="21" spans="1:39">
      <c r="A21" t="s">
        <v>212</v>
      </c>
      <c r="B21" t="s">
        <v>211</v>
      </c>
    </row>
    <row r="22" spans="1:39">
      <c r="A22" t="s">
        <v>213</v>
      </c>
      <c r="B22" t="s">
        <v>214</v>
      </c>
    </row>
    <row r="23" spans="1:39">
      <c r="A23" t="s">
        <v>215</v>
      </c>
      <c r="B23" t="s">
        <v>216</v>
      </c>
    </row>
    <row r="24" spans="1:39">
      <c r="A24" s="1" t="s">
        <v>203</v>
      </c>
      <c r="B24" s="1" t="s">
        <v>204</v>
      </c>
      <c r="C24" s="1" t="s">
        <v>205</v>
      </c>
      <c r="E24">
        <f>E10*$D16*$B17/1000/1000</f>
        <v>8.3949999999999997E-2</v>
      </c>
      <c r="F24">
        <f t="shared" ref="F24:AK24" si="1">F10*$D16*$B17/1000/1000</f>
        <v>6.8949999999999997E-2</v>
      </c>
      <c r="G24">
        <f t="shared" si="1"/>
        <v>8.1849999999999992E-2</v>
      </c>
      <c r="H24">
        <f t="shared" si="1"/>
        <v>0.11559999999999999</v>
      </c>
      <c r="I24">
        <f t="shared" si="1"/>
        <v>0.10174999999999999</v>
      </c>
      <c r="J24">
        <f t="shared" si="1"/>
        <v>6.7349999999999993E-2</v>
      </c>
      <c r="K24">
        <f t="shared" si="1"/>
        <v>7.6100000000000001E-2</v>
      </c>
      <c r="L24">
        <f t="shared" si="1"/>
        <v>7.934999999999999E-2</v>
      </c>
      <c r="M24">
        <f t="shared" si="1"/>
        <v>8.7150000000000005E-2</v>
      </c>
      <c r="N24">
        <f t="shared" si="1"/>
        <v>6.7400000000000002E-2</v>
      </c>
      <c r="O24">
        <f t="shared" si="1"/>
        <v>6.6530000000000006E-2</v>
      </c>
      <c r="P24">
        <f t="shared" si="1"/>
        <v>5.5664999999999999E-2</v>
      </c>
      <c r="Q24">
        <f t="shared" si="1"/>
        <v>3.7307E-2</v>
      </c>
      <c r="R24">
        <f t="shared" si="1"/>
        <v>2.9904499999999997E-2</v>
      </c>
      <c r="S24">
        <f t="shared" si="1"/>
        <v>2.7731000000000002E-2</v>
      </c>
      <c r="T24">
        <f t="shared" si="1"/>
        <v>2.5475000000000001E-2</v>
      </c>
      <c r="U24">
        <f t="shared" si="1"/>
        <v>2.55325E-2</v>
      </c>
      <c r="V24">
        <f t="shared" si="1"/>
        <v>3.4918999999999999E-2</v>
      </c>
      <c r="W24">
        <f t="shared" si="1"/>
        <v>3.7142000000000001E-2</v>
      </c>
      <c r="X24">
        <f t="shared" si="1"/>
        <v>4.1076999999999995E-2</v>
      </c>
      <c r="Y24">
        <f t="shared" si="1"/>
        <v>2.5838E-2</v>
      </c>
      <c r="Z24">
        <f t="shared" si="1"/>
        <v>2.1405E-2</v>
      </c>
      <c r="AA24">
        <f t="shared" si="1"/>
        <v>2.8005500000000003E-2</v>
      </c>
      <c r="AB24">
        <f t="shared" si="1"/>
        <v>2.47865E-2</v>
      </c>
      <c r="AC24">
        <f t="shared" si="1"/>
        <v>1.9008500000000001E-2</v>
      </c>
      <c r="AD24">
        <f t="shared" si="1"/>
        <v>1.9388499999999999E-2</v>
      </c>
      <c r="AE24">
        <f t="shared" si="1"/>
        <v>1.6546500000000002E-2</v>
      </c>
      <c r="AF24">
        <f t="shared" si="1"/>
        <v>1.36595E-2</v>
      </c>
      <c r="AG24">
        <f t="shared" si="1"/>
        <v>1.0763E-2</v>
      </c>
      <c r="AH24">
        <f t="shared" si="1"/>
        <v>2.0588499999999999E-2</v>
      </c>
      <c r="AI24">
        <f t="shared" si="1"/>
        <v>1.8533500000000001E-2</v>
      </c>
      <c r="AJ24">
        <f t="shared" si="1"/>
        <v>1.3198E-2</v>
      </c>
      <c r="AK24">
        <f t="shared" si="1"/>
        <v>1.4784E-2</v>
      </c>
      <c r="AL24">
        <f>AL10*$D16*$B17/1000/1000</f>
        <v>1.42395E-2</v>
      </c>
      <c r="AM24">
        <f>AM10*$D16*$B17/1000/1000</f>
        <v>1.2951000000000001E-2</v>
      </c>
    </row>
    <row r="25" spans="1:39">
      <c r="A25" t="s">
        <v>203</v>
      </c>
      <c r="B25" t="s">
        <v>204</v>
      </c>
      <c r="C25" t="s">
        <v>205</v>
      </c>
      <c r="E25">
        <f>E10*$D16*$B17/1000/1000</f>
        <v>8.3949999999999997E-2</v>
      </c>
      <c r="F25">
        <f t="shared" ref="F25:AM25" si="2">F10*$D16*$B17/1000/1000</f>
        <v>6.8949999999999997E-2</v>
      </c>
      <c r="G25">
        <f t="shared" si="2"/>
        <v>8.1849999999999992E-2</v>
      </c>
      <c r="H25">
        <f t="shared" si="2"/>
        <v>0.11559999999999999</v>
      </c>
      <c r="I25">
        <f t="shared" si="2"/>
        <v>0.10174999999999999</v>
      </c>
      <c r="J25">
        <f t="shared" si="2"/>
        <v>6.7349999999999993E-2</v>
      </c>
      <c r="K25">
        <f t="shared" si="2"/>
        <v>7.6100000000000001E-2</v>
      </c>
      <c r="L25">
        <f t="shared" si="2"/>
        <v>7.934999999999999E-2</v>
      </c>
      <c r="M25">
        <f t="shared" si="2"/>
        <v>8.7150000000000005E-2</v>
      </c>
      <c r="N25">
        <f t="shared" si="2"/>
        <v>6.7400000000000002E-2</v>
      </c>
      <c r="O25">
        <f t="shared" si="2"/>
        <v>6.6530000000000006E-2</v>
      </c>
      <c r="P25">
        <f t="shared" si="2"/>
        <v>5.5664999999999999E-2</v>
      </c>
      <c r="Q25">
        <f t="shared" si="2"/>
        <v>3.7307E-2</v>
      </c>
      <c r="R25">
        <f t="shared" si="2"/>
        <v>2.9904499999999997E-2</v>
      </c>
      <c r="S25">
        <f t="shared" si="2"/>
        <v>2.7731000000000002E-2</v>
      </c>
      <c r="T25">
        <f t="shared" si="2"/>
        <v>2.5475000000000001E-2</v>
      </c>
      <c r="U25">
        <f t="shared" si="2"/>
        <v>2.55325E-2</v>
      </c>
      <c r="V25">
        <f t="shared" si="2"/>
        <v>3.4918999999999999E-2</v>
      </c>
      <c r="W25">
        <f t="shared" si="2"/>
        <v>3.7142000000000001E-2</v>
      </c>
      <c r="X25">
        <f t="shared" si="2"/>
        <v>4.1076999999999995E-2</v>
      </c>
      <c r="Y25">
        <f t="shared" si="2"/>
        <v>2.5838E-2</v>
      </c>
      <c r="Z25">
        <f t="shared" si="2"/>
        <v>2.1405E-2</v>
      </c>
      <c r="AA25">
        <f t="shared" si="2"/>
        <v>2.8005500000000003E-2</v>
      </c>
      <c r="AB25">
        <f t="shared" si="2"/>
        <v>2.47865E-2</v>
      </c>
      <c r="AC25">
        <f t="shared" si="2"/>
        <v>1.9008500000000001E-2</v>
      </c>
      <c r="AD25">
        <f t="shared" si="2"/>
        <v>1.9388499999999999E-2</v>
      </c>
      <c r="AE25">
        <f t="shared" si="2"/>
        <v>1.6546500000000002E-2</v>
      </c>
      <c r="AF25">
        <f t="shared" si="2"/>
        <v>1.36595E-2</v>
      </c>
      <c r="AG25">
        <f t="shared" si="2"/>
        <v>1.0763E-2</v>
      </c>
      <c r="AH25">
        <f t="shared" si="2"/>
        <v>2.0588499999999999E-2</v>
      </c>
      <c r="AI25">
        <f t="shared" si="2"/>
        <v>1.8533500000000001E-2</v>
      </c>
      <c r="AJ25">
        <f t="shared" si="2"/>
        <v>1.3198E-2</v>
      </c>
      <c r="AK25">
        <f t="shared" si="2"/>
        <v>1.4784E-2</v>
      </c>
      <c r="AL25">
        <f t="shared" si="2"/>
        <v>1.42395E-2</v>
      </c>
      <c r="AM25">
        <f t="shared" si="2"/>
        <v>1.2951000000000001E-2</v>
      </c>
    </row>
    <row r="26" spans="1:39">
      <c r="A26" t="s">
        <v>206</v>
      </c>
      <c r="E26">
        <f>E24-E25</f>
        <v>0</v>
      </c>
      <c r="F26">
        <f t="shared" ref="F26:AM26" si="3">F24-F25</f>
        <v>0</v>
      </c>
      <c r="G26">
        <f t="shared" si="3"/>
        <v>0</v>
      </c>
      <c r="H26">
        <f t="shared" si="3"/>
        <v>0</v>
      </c>
      <c r="I26">
        <f t="shared" si="3"/>
        <v>0</v>
      </c>
      <c r="J26">
        <f t="shared" si="3"/>
        <v>0</v>
      </c>
      <c r="K26">
        <f t="shared" si="3"/>
        <v>0</v>
      </c>
      <c r="L26">
        <f t="shared" si="3"/>
        <v>0</v>
      </c>
      <c r="M26">
        <f t="shared" si="3"/>
        <v>0</v>
      </c>
      <c r="N26">
        <f t="shared" si="3"/>
        <v>0</v>
      </c>
      <c r="O26">
        <f t="shared" si="3"/>
        <v>0</v>
      </c>
      <c r="P26">
        <f t="shared" si="3"/>
        <v>0</v>
      </c>
      <c r="Q26">
        <f t="shared" si="3"/>
        <v>0</v>
      </c>
      <c r="R26">
        <f t="shared" si="3"/>
        <v>0</v>
      </c>
      <c r="S26">
        <f t="shared" si="3"/>
        <v>0</v>
      </c>
      <c r="T26">
        <f t="shared" si="3"/>
        <v>0</v>
      </c>
      <c r="U26">
        <f t="shared" si="3"/>
        <v>0</v>
      </c>
      <c r="V26">
        <f t="shared" si="3"/>
        <v>0</v>
      </c>
      <c r="W26">
        <f t="shared" si="3"/>
        <v>0</v>
      </c>
      <c r="X26">
        <f t="shared" si="3"/>
        <v>0</v>
      </c>
      <c r="Y26">
        <f t="shared" si="3"/>
        <v>0</v>
      </c>
      <c r="Z26">
        <f t="shared" si="3"/>
        <v>0</v>
      </c>
      <c r="AA26">
        <f t="shared" si="3"/>
        <v>0</v>
      </c>
      <c r="AB26">
        <f t="shared" si="3"/>
        <v>0</v>
      </c>
      <c r="AC26">
        <f t="shared" si="3"/>
        <v>0</v>
      </c>
      <c r="AD26">
        <f t="shared" si="3"/>
        <v>0</v>
      </c>
      <c r="AE26">
        <f t="shared" si="3"/>
        <v>0</v>
      </c>
      <c r="AF26">
        <f t="shared" si="3"/>
        <v>0</v>
      </c>
      <c r="AG26">
        <f t="shared" si="3"/>
        <v>0</v>
      </c>
      <c r="AH26">
        <f t="shared" si="3"/>
        <v>0</v>
      </c>
      <c r="AI26">
        <f t="shared" si="3"/>
        <v>0</v>
      </c>
      <c r="AJ26">
        <f t="shared" si="3"/>
        <v>0</v>
      </c>
      <c r="AK26">
        <f t="shared" si="3"/>
        <v>0</v>
      </c>
      <c r="AL26">
        <f t="shared" si="3"/>
        <v>0</v>
      </c>
      <c r="AM26">
        <f t="shared" si="3"/>
        <v>0</v>
      </c>
    </row>
    <row r="27" spans="1:39">
      <c r="A27" s="1" t="s">
        <v>203</v>
      </c>
      <c r="B27" s="1" t="s">
        <v>207</v>
      </c>
      <c r="C27" s="1" t="s">
        <v>205</v>
      </c>
      <c r="E27">
        <f>E24*($B19/$B17)</f>
        <v>5.0369999999999998E-3</v>
      </c>
      <c r="F27">
        <f t="shared" ref="F27:AM27" si="4">F24*($B19/$B17)</f>
        <v>4.1370000000000001E-3</v>
      </c>
      <c r="G27">
        <f t="shared" si="4"/>
        <v>4.9109999999999996E-3</v>
      </c>
      <c r="H27">
        <f t="shared" si="4"/>
        <v>6.9359999999999995E-3</v>
      </c>
      <c r="I27">
        <f t="shared" si="4"/>
        <v>6.1049999999999993E-3</v>
      </c>
      <c r="J27">
        <f t="shared" si="4"/>
        <v>4.0409999999999995E-3</v>
      </c>
      <c r="K27">
        <f t="shared" si="4"/>
        <v>4.5659999999999997E-3</v>
      </c>
      <c r="L27">
        <f t="shared" si="4"/>
        <v>4.7609999999999996E-3</v>
      </c>
      <c r="M27">
        <f t="shared" si="4"/>
        <v>5.2290000000000001E-3</v>
      </c>
      <c r="N27">
        <f t="shared" si="4"/>
        <v>4.0439999999999999E-3</v>
      </c>
      <c r="O27">
        <f t="shared" si="4"/>
        <v>3.9918000000000002E-3</v>
      </c>
      <c r="P27">
        <f t="shared" si="4"/>
        <v>3.3398999999999998E-3</v>
      </c>
      <c r="Q27">
        <f t="shared" si="4"/>
        <v>2.2384200000000001E-3</v>
      </c>
      <c r="R27">
        <f t="shared" si="4"/>
        <v>1.7942699999999997E-3</v>
      </c>
      <c r="S27">
        <f t="shared" si="4"/>
        <v>1.6638600000000001E-3</v>
      </c>
      <c r="T27">
        <f t="shared" si="4"/>
        <v>1.5284999999999999E-3</v>
      </c>
      <c r="U27">
        <f t="shared" si="4"/>
        <v>1.53195E-3</v>
      </c>
      <c r="V27">
        <f t="shared" si="4"/>
        <v>2.0951399999999997E-3</v>
      </c>
      <c r="W27">
        <f t="shared" si="4"/>
        <v>2.2285199999999999E-3</v>
      </c>
      <c r="X27">
        <f t="shared" si="4"/>
        <v>2.4646199999999998E-3</v>
      </c>
      <c r="Y27">
        <f t="shared" si="4"/>
        <v>1.55028E-3</v>
      </c>
      <c r="Z27">
        <f t="shared" si="4"/>
        <v>1.2842999999999999E-3</v>
      </c>
      <c r="AA27">
        <f t="shared" si="4"/>
        <v>1.6803300000000001E-3</v>
      </c>
      <c r="AB27">
        <f t="shared" si="4"/>
        <v>1.48719E-3</v>
      </c>
      <c r="AC27">
        <f t="shared" si="4"/>
        <v>1.14051E-3</v>
      </c>
      <c r="AD27">
        <f t="shared" si="4"/>
        <v>1.1633099999999999E-3</v>
      </c>
      <c r="AE27">
        <f t="shared" si="4"/>
        <v>9.9279000000000012E-4</v>
      </c>
      <c r="AF27">
        <f t="shared" si="4"/>
        <v>8.1956999999999993E-4</v>
      </c>
      <c r="AG27">
        <f t="shared" si="4"/>
        <v>6.4577999999999999E-4</v>
      </c>
      <c r="AH27">
        <f t="shared" si="4"/>
        <v>1.2353099999999999E-3</v>
      </c>
      <c r="AI27">
        <f t="shared" si="4"/>
        <v>1.1120100000000001E-3</v>
      </c>
      <c r="AJ27">
        <f t="shared" si="4"/>
        <v>7.9187999999999991E-4</v>
      </c>
      <c r="AK27">
        <f t="shared" si="4"/>
        <v>8.8703999999999996E-4</v>
      </c>
      <c r="AL27">
        <f t="shared" si="4"/>
        <v>8.5437000000000002E-4</v>
      </c>
      <c r="AM27">
        <f t="shared" si="4"/>
        <v>7.7705999999999999E-4</v>
      </c>
    </row>
    <row r="28" spans="1:39">
      <c r="A28" t="s">
        <v>203</v>
      </c>
      <c r="B28" t="s">
        <v>207</v>
      </c>
      <c r="C28" t="s">
        <v>205</v>
      </c>
      <c r="E28">
        <f>E24*($B19/$B17)</f>
        <v>5.0369999999999998E-3</v>
      </c>
      <c r="F28">
        <f t="shared" ref="F28:AM28" si="5">F24*($B19/$B17)</f>
        <v>4.1370000000000001E-3</v>
      </c>
      <c r="G28">
        <f t="shared" si="5"/>
        <v>4.9109999999999996E-3</v>
      </c>
      <c r="H28">
        <f t="shared" si="5"/>
        <v>6.9359999999999995E-3</v>
      </c>
      <c r="I28">
        <f t="shared" si="5"/>
        <v>6.1049999999999993E-3</v>
      </c>
      <c r="J28">
        <f t="shared" si="5"/>
        <v>4.0409999999999995E-3</v>
      </c>
      <c r="K28">
        <f t="shared" si="5"/>
        <v>4.5659999999999997E-3</v>
      </c>
      <c r="L28">
        <f t="shared" si="5"/>
        <v>4.7609999999999996E-3</v>
      </c>
      <c r="M28">
        <f t="shared" si="5"/>
        <v>5.2290000000000001E-3</v>
      </c>
      <c r="N28">
        <f t="shared" si="5"/>
        <v>4.0439999999999999E-3</v>
      </c>
      <c r="O28">
        <f t="shared" si="5"/>
        <v>3.9918000000000002E-3</v>
      </c>
      <c r="P28">
        <f t="shared" si="5"/>
        <v>3.3398999999999998E-3</v>
      </c>
      <c r="Q28">
        <f t="shared" si="5"/>
        <v>2.2384200000000001E-3</v>
      </c>
      <c r="R28">
        <f t="shared" si="5"/>
        <v>1.7942699999999997E-3</v>
      </c>
      <c r="S28">
        <f t="shared" si="5"/>
        <v>1.6638600000000001E-3</v>
      </c>
      <c r="T28">
        <f t="shared" si="5"/>
        <v>1.5284999999999999E-3</v>
      </c>
      <c r="U28">
        <f t="shared" si="5"/>
        <v>1.53195E-3</v>
      </c>
      <c r="V28">
        <f t="shared" si="5"/>
        <v>2.0951399999999997E-3</v>
      </c>
      <c r="W28">
        <f t="shared" si="5"/>
        <v>2.2285199999999999E-3</v>
      </c>
      <c r="X28">
        <f t="shared" si="5"/>
        <v>2.4646199999999998E-3</v>
      </c>
      <c r="Y28">
        <f t="shared" si="5"/>
        <v>1.55028E-3</v>
      </c>
      <c r="Z28">
        <f t="shared" si="5"/>
        <v>1.2842999999999999E-3</v>
      </c>
      <c r="AA28">
        <f t="shared" si="5"/>
        <v>1.6803300000000001E-3</v>
      </c>
      <c r="AB28">
        <f t="shared" si="5"/>
        <v>1.48719E-3</v>
      </c>
      <c r="AC28">
        <f t="shared" si="5"/>
        <v>1.14051E-3</v>
      </c>
      <c r="AD28">
        <f t="shared" si="5"/>
        <v>1.1633099999999999E-3</v>
      </c>
      <c r="AE28">
        <f t="shared" si="5"/>
        <v>9.9279000000000012E-4</v>
      </c>
      <c r="AF28">
        <f t="shared" si="5"/>
        <v>8.1956999999999993E-4</v>
      </c>
      <c r="AG28">
        <f t="shared" si="5"/>
        <v>6.4577999999999999E-4</v>
      </c>
      <c r="AH28">
        <f t="shared" si="5"/>
        <v>1.2353099999999999E-3</v>
      </c>
      <c r="AI28">
        <f t="shared" si="5"/>
        <v>1.1120100000000001E-3</v>
      </c>
      <c r="AJ28">
        <f t="shared" si="5"/>
        <v>7.9187999999999991E-4</v>
      </c>
      <c r="AK28">
        <f t="shared" si="5"/>
        <v>8.8703999999999996E-4</v>
      </c>
      <c r="AL28">
        <f t="shared" si="5"/>
        <v>8.5437000000000002E-4</v>
      </c>
      <c r="AM28">
        <f t="shared" si="5"/>
        <v>7.7705999999999999E-4</v>
      </c>
    </row>
    <row r="29" spans="1:39">
      <c r="A29" t="s">
        <v>206</v>
      </c>
      <c r="E29">
        <f>E27-E28</f>
        <v>0</v>
      </c>
      <c r="F29">
        <f t="shared" ref="F29:AM29" si="6">F27-F28</f>
        <v>0</v>
      </c>
      <c r="G29">
        <f t="shared" si="6"/>
        <v>0</v>
      </c>
      <c r="H29">
        <f t="shared" si="6"/>
        <v>0</v>
      </c>
      <c r="I29">
        <f t="shared" si="6"/>
        <v>0</v>
      </c>
      <c r="J29">
        <f t="shared" si="6"/>
        <v>0</v>
      </c>
      <c r="K29">
        <f t="shared" si="6"/>
        <v>0</v>
      </c>
      <c r="L29">
        <f t="shared" si="6"/>
        <v>0</v>
      </c>
      <c r="M29">
        <f t="shared" si="6"/>
        <v>0</v>
      </c>
      <c r="N29">
        <f t="shared" si="6"/>
        <v>0</v>
      </c>
      <c r="O29">
        <f t="shared" si="6"/>
        <v>0</v>
      </c>
      <c r="P29">
        <f t="shared" si="6"/>
        <v>0</v>
      </c>
      <c r="Q29">
        <f t="shared" si="6"/>
        <v>0</v>
      </c>
      <c r="R29">
        <f t="shared" si="6"/>
        <v>0</v>
      </c>
      <c r="S29">
        <f t="shared" si="6"/>
        <v>0</v>
      </c>
      <c r="T29">
        <f t="shared" si="6"/>
        <v>0</v>
      </c>
      <c r="U29">
        <f t="shared" si="6"/>
        <v>0</v>
      </c>
      <c r="V29">
        <f t="shared" si="6"/>
        <v>0</v>
      </c>
      <c r="W29">
        <f t="shared" si="6"/>
        <v>0</v>
      </c>
      <c r="X29">
        <f t="shared" si="6"/>
        <v>0</v>
      </c>
      <c r="Y29">
        <f t="shared" si="6"/>
        <v>0</v>
      </c>
      <c r="Z29">
        <f t="shared" si="6"/>
        <v>0</v>
      </c>
      <c r="AA29">
        <f t="shared" si="6"/>
        <v>0</v>
      </c>
      <c r="AB29">
        <f t="shared" si="6"/>
        <v>0</v>
      </c>
      <c r="AC29">
        <f t="shared" si="6"/>
        <v>0</v>
      </c>
      <c r="AD29">
        <f t="shared" si="6"/>
        <v>0</v>
      </c>
      <c r="AE29">
        <f t="shared" si="6"/>
        <v>0</v>
      </c>
      <c r="AF29">
        <f t="shared" si="6"/>
        <v>0</v>
      </c>
      <c r="AG29">
        <f t="shared" si="6"/>
        <v>0</v>
      </c>
      <c r="AH29">
        <f t="shared" si="6"/>
        <v>0</v>
      </c>
      <c r="AI29">
        <f t="shared" si="6"/>
        <v>0</v>
      </c>
      <c r="AJ29">
        <f t="shared" si="6"/>
        <v>0</v>
      </c>
      <c r="AK29">
        <f t="shared" si="6"/>
        <v>0</v>
      </c>
      <c r="AL29">
        <f t="shared" si="6"/>
        <v>0</v>
      </c>
      <c r="AM29">
        <f t="shared" si="6"/>
        <v>0</v>
      </c>
    </row>
    <row r="32" spans="1:39" ht="25.5">
      <c r="A32" s="22" t="s">
        <v>197</v>
      </c>
      <c r="B32" s="22" t="s">
        <v>208</v>
      </c>
      <c r="C32" s="22" t="s">
        <v>209</v>
      </c>
      <c r="D32" s="22" t="s">
        <v>210</v>
      </c>
    </row>
    <row r="34" spans="1:39">
      <c r="A34" t="s">
        <v>176</v>
      </c>
    </row>
    <row r="36" spans="1:39">
      <c r="A36" s="1" t="s">
        <v>193</v>
      </c>
      <c r="B36" t="s">
        <v>179</v>
      </c>
      <c r="E36">
        <v>165665.30477028363</v>
      </c>
      <c r="F36">
        <v>136064.59516272848</v>
      </c>
      <c r="G36">
        <v>161521.20542522593</v>
      </c>
      <c r="H36">
        <v>228122.802042225</v>
      </c>
      <c r="I36">
        <v>200791.48017124907</v>
      </c>
      <c r="J36">
        <v>132907.1861379226</v>
      </c>
      <c r="K36">
        <v>150174.26674232978</v>
      </c>
      <c r="L36">
        <v>156587.75382396672</v>
      </c>
      <c r="M36">
        <v>171980.12281989539</v>
      </c>
      <c r="N36">
        <v>133005.85516994778</v>
      </c>
      <c r="O36">
        <v>131289.01401270958</v>
      </c>
      <c r="P36">
        <v>109848.23335363714</v>
      </c>
      <c r="Q36">
        <v>73620.911555270664</v>
      </c>
      <c r="R36">
        <v>59012.961363942195</v>
      </c>
      <c r="S36">
        <v>54723.81854180745</v>
      </c>
      <c r="T36">
        <v>50271.871816831161</v>
      </c>
      <c r="U36">
        <v>50385.341203660122</v>
      </c>
      <c r="V36">
        <v>68908.478585747871</v>
      </c>
      <c r="W36">
        <v>73295.303749587547</v>
      </c>
      <c r="X36">
        <v>81060.556569969514</v>
      </c>
      <c r="Y36">
        <v>49529</v>
      </c>
      <c r="Z36">
        <v>41994</v>
      </c>
      <c r="AA36">
        <v>55854</v>
      </c>
      <c r="AB36">
        <v>49429</v>
      </c>
      <c r="AC36">
        <v>37864</v>
      </c>
      <c r="AD36">
        <v>38759</v>
      </c>
      <c r="AE36">
        <v>32564</v>
      </c>
      <c r="AF36">
        <v>25843</v>
      </c>
      <c r="AG36">
        <v>21278</v>
      </c>
      <c r="AH36">
        <v>41118</v>
      </c>
      <c r="AI36">
        <v>36957</v>
      </c>
      <c r="AJ36">
        <v>26109</v>
      </c>
      <c r="AK36">
        <v>29471</v>
      </c>
      <c r="AL36">
        <v>28088</v>
      </c>
      <c r="AM36">
        <f>'ST LT Harvested area'!AM10+'ST LT Harvested area'!AM16</f>
        <v>25434</v>
      </c>
    </row>
    <row r="37" spans="1:39">
      <c r="A37" s="1" t="s">
        <v>193</v>
      </c>
      <c r="B37" t="s">
        <v>179</v>
      </c>
      <c r="E37">
        <v>165665.30477028363</v>
      </c>
      <c r="F37">
        <v>136064.59516272848</v>
      </c>
      <c r="G37">
        <v>161521.20542522593</v>
      </c>
      <c r="H37">
        <v>228122.802042225</v>
      </c>
      <c r="I37">
        <v>200791.48017124907</v>
      </c>
      <c r="J37">
        <v>132907.1861379226</v>
      </c>
      <c r="K37">
        <v>150174.26674232978</v>
      </c>
      <c r="L37">
        <v>156587.75382396672</v>
      </c>
      <c r="M37">
        <v>171980.12281989539</v>
      </c>
      <c r="N37">
        <v>133005.85516994778</v>
      </c>
      <c r="O37">
        <v>131289.01401270958</v>
      </c>
      <c r="P37">
        <v>109848.23335363714</v>
      </c>
      <c r="Q37">
        <v>73620.911555270664</v>
      </c>
      <c r="R37">
        <v>59012.961363942195</v>
      </c>
      <c r="S37">
        <v>54723.81854180745</v>
      </c>
      <c r="T37">
        <v>50271.871816831161</v>
      </c>
      <c r="U37">
        <v>50385.341203660122</v>
      </c>
      <c r="V37">
        <v>68908.478585747871</v>
      </c>
      <c r="W37">
        <v>73295.303749587547</v>
      </c>
      <c r="X37">
        <v>81060.556569969514</v>
      </c>
      <c r="Y37">
        <v>49529</v>
      </c>
      <c r="Z37">
        <v>41994</v>
      </c>
      <c r="AA37">
        <v>55854</v>
      </c>
      <c r="AB37">
        <v>49429</v>
      </c>
      <c r="AC37">
        <v>37864</v>
      </c>
      <c r="AD37">
        <v>38759</v>
      </c>
      <c r="AE37">
        <v>32564</v>
      </c>
      <c r="AF37">
        <v>25843</v>
      </c>
      <c r="AG37">
        <v>21278</v>
      </c>
      <c r="AH37">
        <v>41118</v>
      </c>
      <c r="AI37">
        <v>36957</v>
      </c>
      <c r="AJ37">
        <v>26109</v>
      </c>
      <c r="AK37">
        <v>29471</v>
      </c>
      <c r="AL37">
        <v>28088</v>
      </c>
      <c r="AM37">
        <f>'ST LT Harvested area'!AM10+'ST LT Harvested area'!AM16</f>
        <v>25434</v>
      </c>
    </row>
    <row r="38" spans="1:39">
      <c r="A38" t="b">
        <f>A36=A37</f>
        <v>1</v>
      </c>
      <c r="B38" t="b">
        <f t="shared" ref="B38:AM38" si="7">B36=B37</f>
        <v>1</v>
      </c>
      <c r="C38" t="b">
        <f t="shared" si="7"/>
        <v>1</v>
      </c>
      <c r="D38" t="b">
        <f t="shared" si="7"/>
        <v>1</v>
      </c>
      <c r="E38" t="b">
        <f t="shared" si="7"/>
        <v>1</v>
      </c>
      <c r="F38" t="b">
        <f t="shared" si="7"/>
        <v>1</v>
      </c>
      <c r="G38" t="b">
        <f t="shared" si="7"/>
        <v>1</v>
      </c>
      <c r="H38" t="b">
        <f t="shared" si="7"/>
        <v>1</v>
      </c>
      <c r="I38" t="b">
        <f t="shared" si="7"/>
        <v>1</v>
      </c>
      <c r="J38" t="b">
        <f t="shared" si="7"/>
        <v>1</v>
      </c>
      <c r="K38" t="b">
        <f t="shared" si="7"/>
        <v>1</v>
      </c>
      <c r="L38" t="b">
        <f t="shared" si="7"/>
        <v>1</v>
      </c>
      <c r="M38" t="b">
        <f t="shared" si="7"/>
        <v>1</v>
      </c>
      <c r="N38" t="b">
        <f t="shared" si="7"/>
        <v>1</v>
      </c>
      <c r="O38" t="b">
        <f t="shared" si="7"/>
        <v>1</v>
      </c>
      <c r="P38" t="b">
        <f t="shared" si="7"/>
        <v>1</v>
      </c>
      <c r="Q38" t="b">
        <f t="shared" si="7"/>
        <v>1</v>
      </c>
      <c r="R38" t="b">
        <f t="shared" si="7"/>
        <v>1</v>
      </c>
      <c r="S38" t="b">
        <f t="shared" si="7"/>
        <v>1</v>
      </c>
      <c r="T38" t="b">
        <f t="shared" si="7"/>
        <v>1</v>
      </c>
      <c r="U38" t="b">
        <f t="shared" si="7"/>
        <v>1</v>
      </c>
      <c r="V38" t="b">
        <f t="shared" si="7"/>
        <v>1</v>
      </c>
      <c r="W38" t="b">
        <f t="shared" si="7"/>
        <v>1</v>
      </c>
      <c r="X38" t="b">
        <f t="shared" si="7"/>
        <v>1</v>
      </c>
      <c r="Y38" t="b">
        <f t="shared" si="7"/>
        <v>1</v>
      </c>
      <c r="Z38" t="b">
        <f t="shared" si="7"/>
        <v>1</v>
      </c>
      <c r="AA38" t="b">
        <f t="shared" si="7"/>
        <v>1</v>
      </c>
      <c r="AB38" t="b">
        <f t="shared" si="7"/>
        <v>1</v>
      </c>
      <c r="AC38" t="b">
        <f t="shared" si="7"/>
        <v>1</v>
      </c>
      <c r="AD38" t="b">
        <f t="shared" si="7"/>
        <v>1</v>
      </c>
      <c r="AE38" t="b">
        <f t="shared" si="7"/>
        <v>1</v>
      </c>
      <c r="AF38" t="b">
        <f t="shared" si="7"/>
        <v>1</v>
      </c>
      <c r="AG38" t="b">
        <f t="shared" si="7"/>
        <v>1</v>
      </c>
      <c r="AH38" t="b">
        <f t="shared" si="7"/>
        <v>1</v>
      </c>
      <c r="AI38" t="b">
        <f t="shared" si="7"/>
        <v>1</v>
      </c>
      <c r="AJ38" t="b">
        <f t="shared" si="7"/>
        <v>1</v>
      </c>
      <c r="AK38" t="b">
        <f t="shared" si="7"/>
        <v>1</v>
      </c>
      <c r="AL38" t="b">
        <f t="shared" si="7"/>
        <v>1</v>
      </c>
      <c r="AM38" t="b">
        <f t="shared" si="7"/>
        <v>1</v>
      </c>
    </row>
    <row r="39" spans="1:39">
      <c r="A39" t="s">
        <v>184</v>
      </c>
      <c r="E39" t="s">
        <v>186</v>
      </c>
      <c r="G39" t="s">
        <v>186</v>
      </c>
      <c r="I39" t="s">
        <v>186</v>
      </c>
      <c r="K39" t="s">
        <v>186</v>
      </c>
      <c r="M39" t="s">
        <v>186</v>
      </c>
      <c r="O39" t="s">
        <v>186</v>
      </c>
      <c r="Q39" t="s">
        <v>186</v>
      </c>
      <c r="S39" t="s">
        <v>186</v>
      </c>
      <c r="U39" t="s">
        <v>186</v>
      </c>
      <c r="W39" t="s">
        <v>186</v>
      </c>
      <c r="X39" s="17"/>
      <c r="Y39" t="s">
        <v>185</v>
      </c>
      <c r="Z39" t="s">
        <v>185</v>
      </c>
      <c r="AA39" t="s">
        <v>185</v>
      </c>
      <c r="AB39" t="s">
        <v>185</v>
      </c>
      <c r="AC39" t="s">
        <v>185</v>
      </c>
      <c r="AD39" t="s">
        <v>185</v>
      </c>
      <c r="AE39" t="s">
        <v>185</v>
      </c>
      <c r="AF39" t="s">
        <v>185</v>
      </c>
      <c r="AG39" t="s">
        <v>185</v>
      </c>
      <c r="AH39" t="s">
        <v>185</v>
      </c>
      <c r="AI39" t="s">
        <v>185</v>
      </c>
      <c r="AJ39" t="s">
        <v>185</v>
      </c>
      <c r="AK39" t="s">
        <v>185</v>
      </c>
      <c r="AL39" t="s">
        <v>185</v>
      </c>
      <c r="AM39" t="s">
        <v>185</v>
      </c>
    </row>
    <row r="40" spans="1:39">
      <c r="A40" t="s">
        <v>181</v>
      </c>
      <c r="Y40">
        <f t="shared" ref="Y40:AK40" si="8">Y36/Y10</f>
        <v>0.95845266661506312</v>
      </c>
      <c r="Z40">
        <f t="shared" si="8"/>
        <v>0.98093903293622986</v>
      </c>
      <c r="AA40">
        <f t="shared" si="8"/>
        <v>0.99719697916480687</v>
      </c>
      <c r="AB40">
        <f t="shared" si="8"/>
        <v>0.99709519294777404</v>
      </c>
      <c r="AC40">
        <f t="shared" si="8"/>
        <v>0.99597548465160324</v>
      </c>
      <c r="AD40">
        <f t="shared" si="8"/>
        <v>0.99953580730845604</v>
      </c>
      <c r="AE40">
        <f t="shared" si="8"/>
        <v>0.98401474632097419</v>
      </c>
      <c r="AF40">
        <f t="shared" si="8"/>
        <v>0.94597166806984145</v>
      </c>
      <c r="AG40">
        <f t="shared" si="8"/>
        <v>0.98847904859239988</v>
      </c>
      <c r="AH40">
        <f t="shared" si="8"/>
        <v>0.99856716127935496</v>
      </c>
      <c r="AI40">
        <f t="shared" si="8"/>
        <v>0.99703240078776267</v>
      </c>
      <c r="AJ40">
        <f t="shared" si="8"/>
        <v>0.98912714047582972</v>
      </c>
      <c r="AK40">
        <f t="shared" si="8"/>
        <v>0.99671942640692646</v>
      </c>
      <c r="AL40">
        <f>AL36/AL10</f>
        <v>0.98627058534358647</v>
      </c>
      <c r="AM40">
        <f>AM36/AM10</f>
        <v>0.9819318971507992</v>
      </c>
    </row>
    <row r="41" spans="1:39">
      <c r="A41" t="s">
        <v>182</v>
      </c>
      <c r="D41">
        <f>GEOMEAN(Y40:AL40)</f>
        <v>0.98669032025183823</v>
      </c>
    </row>
    <row r="42" spans="1:39">
      <c r="A42" t="s">
        <v>183</v>
      </c>
    </row>
    <row r="44" spans="1:39">
      <c r="A44" s="1" t="s">
        <v>197</v>
      </c>
      <c r="B44" s="1" t="s">
        <v>208</v>
      </c>
    </row>
    <row r="45" spans="1:39">
      <c r="A45" t="s">
        <v>199</v>
      </c>
      <c r="D45">
        <v>1</v>
      </c>
    </row>
    <row r="46" spans="1:39">
      <c r="A46" t="s">
        <v>200</v>
      </c>
      <c r="B46">
        <v>2</v>
      </c>
      <c r="D46" t="s">
        <v>201</v>
      </c>
    </row>
    <row r="47" spans="1:39">
      <c r="A47" t="s">
        <v>200</v>
      </c>
      <c r="B47">
        <v>2</v>
      </c>
    </row>
    <row r="48" spans="1:39">
      <c r="A48" t="s">
        <v>202</v>
      </c>
      <c r="B48">
        <v>1.4999999999999999E-2</v>
      </c>
      <c r="D48" t="s">
        <v>201</v>
      </c>
    </row>
    <row r="49" spans="1:39">
      <c r="A49" t="s">
        <v>202</v>
      </c>
      <c r="B49">
        <v>1.4999999999999999E-2</v>
      </c>
    </row>
    <row r="50" spans="1:39">
      <c r="A50" t="s">
        <v>212</v>
      </c>
      <c r="B50" t="s">
        <v>211</v>
      </c>
    </row>
    <row r="51" spans="1:39">
      <c r="A51" t="s">
        <v>213</v>
      </c>
      <c r="B51" t="s">
        <v>214</v>
      </c>
    </row>
    <row r="52" spans="1:39">
      <c r="A52" t="s">
        <v>215</v>
      </c>
      <c r="B52" t="s">
        <v>216</v>
      </c>
    </row>
    <row r="53" spans="1:39">
      <c r="A53" s="1" t="s">
        <v>203</v>
      </c>
      <c r="B53" s="1" t="s">
        <v>204</v>
      </c>
      <c r="C53" s="1" t="s">
        <v>205</v>
      </c>
      <c r="E53">
        <f>E$36*$D45*$B46/1000/1000</f>
        <v>0.33133060954056726</v>
      </c>
      <c r="F53">
        <f t="shared" ref="F53:AM53" si="9">F$36*$D45*$B46/1000/1000</f>
        <v>0.27212919032545702</v>
      </c>
      <c r="G53">
        <f t="shared" si="9"/>
        <v>0.32304241085045188</v>
      </c>
      <c r="H53">
        <f t="shared" si="9"/>
        <v>0.45624560408445003</v>
      </c>
      <c r="I53">
        <f t="shared" si="9"/>
        <v>0.40158296034249813</v>
      </c>
      <c r="J53">
        <f t="shared" si="9"/>
        <v>0.2658143722758452</v>
      </c>
      <c r="K53">
        <f t="shared" si="9"/>
        <v>0.30034853348465956</v>
      </c>
      <c r="L53">
        <f t="shared" si="9"/>
        <v>0.31317550764793345</v>
      </c>
      <c r="M53">
        <f t="shared" si="9"/>
        <v>0.34396024563979077</v>
      </c>
      <c r="N53">
        <f t="shared" si="9"/>
        <v>0.26601171033989557</v>
      </c>
      <c r="O53">
        <f t="shared" si="9"/>
        <v>0.26257802802541913</v>
      </c>
      <c r="P53">
        <f t="shared" si="9"/>
        <v>0.21969646670727427</v>
      </c>
      <c r="Q53">
        <f t="shared" si="9"/>
        <v>0.14724182311054132</v>
      </c>
      <c r="R53">
        <f t="shared" si="9"/>
        <v>0.1180259227278844</v>
      </c>
      <c r="S53">
        <f t="shared" si="9"/>
        <v>0.10944763708361489</v>
      </c>
      <c r="T53">
        <f t="shared" si="9"/>
        <v>0.10054374363366232</v>
      </c>
      <c r="U53">
        <f t="shared" si="9"/>
        <v>0.10077068240732025</v>
      </c>
      <c r="V53">
        <f t="shared" si="9"/>
        <v>0.13781695717149575</v>
      </c>
      <c r="W53">
        <f t="shared" si="9"/>
        <v>0.1465906074991751</v>
      </c>
      <c r="X53">
        <f t="shared" si="9"/>
        <v>0.16212111313993904</v>
      </c>
      <c r="Y53">
        <f t="shared" si="9"/>
        <v>9.9058000000000007E-2</v>
      </c>
      <c r="Z53">
        <f t="shared" si="9"/>
        <v>8.3987999999999993E-2</v>
      </c>
      <c r="AA53">
        <f t="shared" si="9"/>
        <v>0.111708</v>
      </c>
      <c r="AB53">
        <f t="shared" si="9"/>
        <v>9.8858000000000001E-2</v>
      </c>
      <c r="AC53">
        <f t="shared" si="9"/>
        <v>7.572799999999999E-2</v>
      </c>
      <c r="AD53">
        <f t="shared" si="9"/>
        <v>7.7518000000000004E-2</v>
      </c>
      <c r="AE53">
        <f t="shared" si="9"/>
        <v>6.5128000000000005E-2</v>
      </c>
      <c r="AF53">
        <f t="shared" si="9"/>
        <v>5.1686000000000003E-2</v>
      </c>
      <c r="AG53">
        <f t="shared" si="9"/>
        <v>4.2555999999999997E-2</v>
      </c>
      <c r="AH53">
        <f t="shared" si="9"/>
        <v>8.2236000000000004E-2</v>
      </c>
      <c r="AI53">
        <f t="shared" si="9"/>
        <v>7.3914000000000007E-2</v>
      </c>
      <c r="AJ53">
        <f t="shared" si="9"/>
        <v>5.2218000000000001E-2</v>
      </c>
      <c r="AK53">
        <f t="shared" si="9"/>
        <v>5.8942000000000001E-2</v>
      </c>
      <c r="AL53">
        <f t="shared" si="9"/>
        <v>5.6176000000000004E-2</v>
      </c>
      <c r="AM53">
        <f t="shared" si="9"/>
        <v>5.0868000000000003E-2</v>
      </c>
    </row>
    <row r="54" spans="1:39">
      <c r="A54" t="s">
        <v>203</v>
      </c>
      <c r="B54" t="s">
        <v>204</v>
      </c>
      <c r="C54" t="s">
        <v>205</v>
      </c>
      <c r="E54">
        <f>E$37*$D45*$B46/1000/1000</f>
        <v>0.33133060954056726</v>
      </c>
      <c r="F54">
        <f t="shared" ref="F54:AM54" si="10">F$37*$D45*$B46/1000/1000</f>
        <v>0.27212919032545702</v>
      </c>
      <c r="G54">
        <f t="shared" si="10"/>
        <v>0.32304241085045188</v>
      </c>
      <c r="H54">
        <f t="shared" si="10"/>
        <v>0.45624560408445003</v>
      </c>
      <c r="I54">
        <f t="shared" si="10"/>
        <v>0.40158296034249813</v>
      </c>
      <c r="J54">
        <f t="shared" si="10"/>
        <v>0.2658143722758452</v>
      </c>
      <c r="K54">
        <f t="shared" si="10"/>
        <v>0.30034853348465956</v>
      </c>
      <c r="L54">
        <f t="shared" si="10"/>
        <v>0.31317550764793345</v>
      </c>
      <c r="M54">
        <f t="shared" si="10"/>
        <v>0.34396024563979077</v>
      </c>
      <c r="N54">
        <f t="shared" si="10"/>
        <v>0.26601171033989557</v>
      </c>
      <c r="O54">
        <f t="shared" si="10"/>
        <v>0.26257802802541913</v>
      </c>
      <c r="P54">
        <f t="shared" si="10"/>
        <v>0.21969646670727427</v>
      </c>
      <c r="Q54">
        <f t="shared" si="10"/>
        <v>0.14724182311054132</v>
      </c>
      <c r="R54">
        <f t="shared" si="10"/>
        <v>0.1180259227278844</v>
      </c>
      <c r="S54">
        <f t="shared" si="10"/>
        <v>0.10944763708361489</v>
      </c>
      <c r="T54">
        <f t="shared" si="10"/>
        <v>0.10054374363366232</v>
      </c>
      <c r="U54">
        <f t="shared" si="10"/>
        <v>0.10077068240732025</v>
      </c>
      <c r="V54">
        <f t="shared" si="10"/>
        <v>0.13781695717149575</v>
      </c>
      <c r="W54">
        <f t="shared" si="10"/>
        <v>0.1465906074991751</v>
      </c>
      <c r="X54">
        <f t="shared" si="10"/>
        <v>0.16212111313993904</v>
      </c>
      <c r="Y54">
        <f t="shared" si="10"/>
        <v>9.9058000000000007E-2</v>
      </c>
      <c r="Z54">
        <f t="shared" si="10"/>
        <v>8.3987999999999993E-2</v>
      </c>
      <c r="AA54">
        <f t="shared" si="10"/>
        <v>0.111708</v>
      </c>
      <c r="AB54">
        <f t="shared" si="10"/>
        <v>9.8858000000000001E-2</v>
      </c>
      <c r="AC54">
        <f t="shared" si="10"/>
        <v>7.572799999999999E-2</v>
      </c>
      <c r="AD54">
        <f t="shared" si="10"/>
        <v>7.7518000000000004E-2</v>
      </c>
      <c r="AE54">
        <f t="shared" si="10"/>
        <v>6.5128000000000005E-2</v>
      </c>
      <c r="AF54">
        <f t="shared" si="10"/>
        <v>5.1686000000000003E-2</v>
      </c>
      <c r="AG54">
        <f t="shared" si="10"/>
        <v>4.2555999999999997E-2</v>
      </c>
      <c r="AH54">
        <f t="shared" si="10"/>
        <v>8.2236000000000004E-2</v>
      </c>
      <c r="AI54">
        <f t="shared" si="10"/>
        <v>7.3914000000000007E-2</v>
      </c>
      <c r="AJ54">
        <f t="shared" si="10"/>
        <v>5.2218000000000001E-2</v>
      </c>
      <c r="AK54">
        <f t="shared" si="10"/>
        <v>5.8942000000000001E-2</v>
      </c>
      <c r="AL54">
        <f t="shared" si="10"/>
        <v>5.6176000000000004E-2</v>
      </c>
      <c r="AM54">
        <f t="shared" si="10"/>
        <v>5.0868000000000003E-2</v>
      </c>
    </row>
    <row r="55" spans="1:39">
      <c r="A55" t="s">
        <v>206</v>
      </c>
      <c r="E55">
        <f>E53-E54</f>
        <v>0</v>
      </c>
      <c r="F55">
        <f t="shared" ref="F55:AM55" si="11">F53-F54</f>
        <v>0</v>
      </c>
      <c r="G55">
        <f t="shared" si="11"/>
        <v>0</v>
      </c>
      <c r="H55">
        <f t="shared" si="11"/>
        <v>0</v>
      </c>
      <c r="I55">
        <f t="shared" si="11"/>
        <v>0</v>
      </c>
      <c r="J55">
        <f t="shared" si="11"/>
        <v>0</v>
      </c>
      <c r="K55">
        <f t="shared" si="11"/>
        <v>0</v>
      </c>
      <c r="L55">
        <f t="shared" si="11"/>
        <v>0</v>
      </c>
      <c r="M55">
        <f t="shared" si="11"/>
        <v>0</v>
      </c>
      <c r="N55">
        <f t="shared" si="11"/>
        <v>0</v>
      </c>
      <c r="O55">
        <f t="shared" si="11"/>
        <v>0</v>
      </c>
      <c r="P55">
        <f t="shared" si="11"/>
        <v>0</v>
      </c>
      <c r="Q55">
        <f t="shared" si="11"/>
        <v>0</v>
      </c>
      <c r="R55">
        <f t="shared" si="11"/>
        <v>0</v>
      </c>
      <c r="S55">
        <f t="shared" si="11"/>
        <v>0</v>
      </c>
      <c r="T55">
        <f t="shared" si="11"/>
        <v>0</v>
      </c>
      <c r="U55">
        <f t="shared" si="11"/>
        <v>0</v>
      </c>
      <c r="V55">
        <f t="shared" si="11"/>
        <v>0</v>
      </c>
      <c r="W55">
        <f t="shared" si="11"/>
        <v>0</v>
      </c>
      <c r="X55">
        <f t="shared" si="11"/>
        <v>0</v>
      </c>
      <c r="Y55">
        <f t="shared" si="11"/>
        <v>0</v>
      </c>
      <c r="Z55">
        <f t="shared" si="11"/>
        <v>0</v>
      </c>
      <c r="AA55">
        <f t="shared" si="11"/>
        <v>0</v>
      </c>
      <c r="AB55">
        <f t="shared" si="11"/>
        <v>0</v>
      </c>
      <c r="AC55">
        <f t="shared" si="11"/>
        <v>0</v>
      </c>
      <c r="AD55">
        <f t="shared" si="11"/>
        <v>0</v>
      </c>
      <c r="AE55">
        <f t="shared" si="11"/>
        <v>0</v>
      </c>
      <c r="AF55">
        <f t="shared" si="11"/>
        <v>0</v>
      </c>
      <c r="AG55">
        <f t="shared" si="11"/>
        <v>0</v>
      </c>
      <c r="AH55">
        <f t="shared" si="11"/>
        <v>0</v>
      </c>
      <c r="AI55">
        <f t="shared" si="11"/>
        <v>0</v>
      </c>
      <c r="AJ55">
        <f t="shared" si="11"/>
        <v>0</v>
      </c>
      <c r="AK55">
        <f t="shared" si="11"/>
        <v>0</v>
      </c>
      <c r="AL55">
        <f t="shared" si="11"/>
        <v>0</v>
      </c>
      <c r="AM55">
        <f t="shared" si="11"/>
        <v>0</v>
      </c>
    </row>
    <row r="56" spans="1:39">
      <c r="A56" s="1" t="s">
        <v>203</v>
      </c>
      <c r="B56" s="1" t="s">
        <v>207</v>
      </c>
      <c r="C56" s="1" t="s">
        <v>205</v>
      </c>
      <c r="E56">
        <f>E53*($B48/$B46)</f>
        <v>2.4849795715542545E-3</v>
      </c>
      <c r="F56">
        <f t="shared" ref="F56:AM56" si="12">F53*($B48/$B46)</f>
        <v>2.0409689274409277E-3</v>
      </c>
      <c r="G56">
        <f t="shared" si="12"/>
        <v>2.422818081378389E-3</v>
      </c>
      <c r="H56">
        <f t="shared" si="12"/>
        <v>3.4218420306333752E-3</v>
      </c>
      <c r="I56">
        <f t="shared" si="12"/>
        <v>3.0118722025687357E-3</v>
      </c>
      <c r="J56">
        <f t="shared" si="12"/>
        <v>1.993607792068839E-3</v>
      </c>
      <c r="K56">
        <f t="shared" si="12"/>
        <v>2.2526140011349467E-3</v>
      </c>
      <c r="L56">
        <f t="shared" si="12"/>
        <v>2.3488163073595008E-3</v>
      </c>
      <c r="M56">
        <f t="shared" si="12"/>
        <v>2.5797018422984309E-3</v>
      </c>
      <c r="N56">
        <f t="shared" si="12"/>
        <v>1.9950878275492166E-3</v>
      </c>
      <c r="O56">
        <f t="shared" si="12"/>
        <v>1.9693352101906435E-3</v>
      </c>
      <c r="P56">
        <f t="shared" si="12"/>
        <v>1.6477235003045569E-3</v>
      </c>
      <c r="Q56">
        <f t="shared" si="12"/>
        <v>1.1043136733290598E-3</v>
      </c>
      <c r="R56">
        <f t="shared" si="12"/>
        <v>8.8519442045913296E-4</v>
      </c>
      <c r="S56">
        <f t="shared" si="12"/>
        <v>8.2085727812711165E-4</v>
      </c>
      <c r="T56">
        <f t="shared" si="12"/>
        <v>7.5407807725246738E-4</v>
      </c>
      <c r="U56">
        <f t="shared" si="12"/>
        <v>7.5578011805490185E-4</v>
      </c>
      <c r="V56">
        <f t="shared" si="12"/>
        <v>1.0336271787862181E-3</v>
      </c>
      <c r="W56">
        <f t="shared" si="12"/>
        <v>1.0994295562438132E-3</v>
      </c>
      <c r="X56">
        <f t="shared" si="12"/>
        <v>1.2159083485495429E-3</v>
      </c>
      <c r="Y56">
        <f t="shared" si="12"/>
        <v>7.4293500000000001E-4</v>
      </c>
      <c r="Z56">
        <f t="shared" si="12"/>
        <v>6.2990999999999991E-4</v>
      </c>
      <c r="AA56">
        <f t="shared" si="12"/>
        <v>8.3781000000000003E-4</v>
      </c>
      <c r="AB56">
        <f t="shared" si="12"/>
        <v>7.4143500000000003E-4</v>
      </c>
      <c r="AC56">
        <f t="shared" si="12"/>
        <v>5.6795999999999995E-4</v>
      </c>
      <c r="AD56">
        <f t="shared" si="12"/>
        <v>5.8138500000000002E-4</v>
      </c>
      <c r="AE56">
        <f t="shared" si="12"/>
        <v>4.8846000000000002E-4</v>
      </c>
      <c r="AF56">
        <f t="shared" si="12"/>
        <v>3.8764499999999999E-4</v>
      </c>
      <c r="AG56">
        <f t="shared" si="12"/>
        <v>3.1916999999999997E-4</v>
      </c>
      <c r="AH56">
        <f t="shared" si="12"/>
        <v>6.1676999999999999E-4</v>
      </c>
      <c r="AI56">
        <f t="shared" si="12"/>
        <v>5.5435500000000008E-4</v>
      </c>
      <c r="AJ56">
        <f t="shared" si="12"/>
        <v>3.9163499999999999E-4</v>
      </c>
      <c r="AK56">
        <f t="shared" si="12"/>
        <v>4.42065E-4</v>
      </c>
      <c r="AL56">
        <f t="shared" si="12"/>
        <v>4.2132000000000004E-4</v>
      </c>
      <c r="AM56">
        <f t="shared" si="12"/>
        <v>3.8151E-4</v>
      </c>
    </row>
    <row r="57" spans="1:39">
      <c r="A57" t="s">
        <v>203</v>
      </c>
      <c r="B57" t="s">
        <v>207</v>
      </c>
      <c r="C57" t="s">
        <v>205</v>
      </c>
      <c r="E57">
        <f>E53*($B48/$B46)</f>
        <v>2.4849795715542545E-3</v>
      </c>
      <c r="F57">
        <f t="shared" ref="F57:AM57" si="13">F53*($B48/$B46)</f>
        <v>2.0409689274409277E-3</v>
      </c>
      <c r="G57">
        <f t="shared" si="13"/>
        <v>2.422818081378389E-3</v>
      </c>
      <c r="H57">
        <f t="shared" si="13"/>
        <v>3.4218420306333752E-3</v>
      </c>
      <c r="I57">
        <f t="shared" si="13"/>
        <v>3.0118722025687357E-3</v>
      </c>
      <c r="J57">
        <f t="shared" si="13"/>
        <v>1.993607792068839E-3</v>
      </c>
      <c r="K57">
        <f t="shared" si="13"/>
        <v>2.2526140011349467E-3</v>
      </c>
      <c r="L57">
        <f t="shared" si="13"/>
        <v>2.3488163073595008E-3</v>
      </c>
      <c r="M57">
        <f t="shared" si="13"/>
        <v>2.5797018422984309E-3</v>
      </c>
      <c r="N57">
        <f t="shared" si="13"/>
        <v>1.9950878275492166E-3</v>
      </c>
      <c r="O57">
        <f t="shared" si="13"/>
        <v>1.9693352101906435E-3</v>
      </c>
      <c r="P57">
        <f t="shared" si="13"/>
        <v>1.6477235003045569E-3</v>
      </c>
      <c r="Q57">
        <f t="shared" si="13"/>
        <v>1.1043136733290598E-3</v>
      </c>
      <c r="R57">
        <f t="shared" si="13"/>
        <v>8.8519442045913296E-4</v>
      </c>
      <c r="S57">
        <f t="shared" si="13"/>
        <v>8.2085727812711165E-4</v>
      </c>
      <c r="T57">
        <f t="shared" si="13"/>
        <v>7.5407807725246738E-4</v>
      </c>
      <c r="U57">
        <f t="shared" si="13"/>
        <v>7.5578011805490185E-4</v>
      </c>
      <c r="V57">
        <f t="shared" si="13"/>
        <v>1.0336271787862181E-3</v>
      </c>
      <c r="W57">
        <f t="shared" si="13"/>
        <v>1.0994295562438132E-3</v>
      </c>
      <c r="X57">
        <f t="shared" si="13"/>
        <v>1.2159083485495429E-3</v>
      </c>
      <c r="Y57">
        <f t="shared" si="13"/>
        <v>7.4293500000000001E-4</v>
      </c>
      <c r="Z57">
        <f t="shared" si="13"/>
        <v>6.2990999999999991E-4</v>
      </c>
      <c r="AA57">
        <f t="shared" si="13"/>
        <v>8.3781000000000003E-4</v>
      </c>
      <c r="AB57">
        <f t="shared" si="13"/>
        <v>7.4143500000000003E-4</v>
      </c>
      <c r="AC57">
        <f t="shared" si="13"/>
        <v>5.6795999999999995E-4</v>
      </c>
      <c r="AD57">
        <f t="shared" si="13"/>
        <v>5.8138500000000002E-4</v>
      </c>
      <c r="AE57">
        <f t="shared" si="13"/>
        <v>4.8846000000000002E-4</v>
      </c>
      <c r="AF57">
        <f t="shared" si="13"/>
        <v>3.8764499999999999E-4</v>
      </c>
      <c r="AG57">
        <f t="shared" si="13"/>
        <v>3.1916999999999997E-4</v>
      </c>
      <c r="AH57">
        <f t="shared" si="13"/>
        <v>6.1676999999999999E-4</v>
      </c>
      <c r="AI57">
        <f t="shared" si="13"/>
        <v>5.5435500000000008E-4</v>
      </c>
      <c r="AJ57">
        <f t="shared" si="13"/>
        <v>3.9163499999999999E-4</v>
      </c>
      <c r="AK57">
        <f t="shared" si="13"/>
        <v>4.42065E-4</v>
      </c>
      <c r="AL57">
        <f t="shared" si="13"/>
        <v>4.2132000000000004E-4</v>
      </c>
      <c r="AM57">
        <f t="shared" si="13"/>
        <v>3.8151E-4</v>
      </c>
    </row>
    <row r="58" spans="1:39">
      <c r="A58" t="s">
        <v>206</v>
      </c>
      <c r="E58">
        <f>E56-E57</f>
        <v>0</v>
      </c>
      <c r="F58">
        <f t="shared" ref="F58:AM58" si="14">F56-F57</f>
        <v>0</v>
      </c>
      <c r="G58">
        <f t="shared" si="14"/>
        <v>0</v>
      </c>
      <c r="H58">
        <f t="shared" si="14"/>
        <v>0</v>
      </c>
      <c r="I58">
        <f t="shared" si="14"/>
        <v>0</v>
      </c>
      <c r="J58">
        <f t="shared" si="14"/>
        <v>0</v>
      </c>
      <c r="K58">
        <f t="shared" si="14"/>
        <v>0</v>
      </c>
      <c r="L58">
        <f t="shared" si="14"/>
        <v>0</v>
      </c>
      <c r="M58">
        <f t="shared" si="14"/>
        <v>0</v>
      </c>
      <c r="N58">
        <f t="shared" si="14"/>
        <v>0</v>
      </c>
      <c r="O58">
        <f t="shared" si="14"/>
        <v>0</v>
      </c>
      <c r="P58">
        <f t="shared" si="14"/>
        <v>0</v>
      </c>
      <c r="Q58">
        <f t="shared" si="14"/>
        <v>0</v>
      </c>
      <c r="R58">
        <f t="shared" si="14"/>
        <v>0</v>
      </c>
      <c r="S58">
        <f t="shared" si="14"/>
        <v>0</v>
      </c>
      <c r="T58">
        <f t="shared" si="14"/>
        <v>0</v>
      </c>
      <c r="U58">
        <f t="shared" si="14"/>
        <v>0</v>
      </c>
      <c r="V58">
        <f t="shared" si="14"/>
        <v>0</v>
      </c>
      <c r="W58">
        <f t="shared" si="14"/>
        <v>0</v>
      </c>
      <c r="X58">
        <f t="shared" si="14"/>
        <v>0</v>
      </c>
      <c r="Y58">
        <f t="shared" si="14"/>
        <v>0</v>
      </c>
      <c r="Z58">
        <f t="shared" si="14"/>
        <v>0</v>
      </c>
      <c r="AA58">
        <f t="shared" si="14"/>
        <v>0</v>
      </c>
      <c r="AB58">
        <f t="shared" si="14"/>
        <v>0</v>
      </c>
      <c r="AC58">
        <f t="shared" si="14"/>
        <v>0</v>
      </c>
      <c r="AD58">
        <f t="shared" si="14"/>
        <v>0</v>
      </c>
      <c r="AE58">
        <f t="shared" si="14"/>
        <v>0</v>
      </c>
      <c r="AF58">
        <f t="shared" si="14"/>
        <v>0</v>
      </c>
      <c r="AG58">
        <f t="shared" si="14"/>
        <v>0</v>
      </c>
      <c r="AH58">
        <f t="shared" si="14"/>
        <v>0</v>
      </c>
      <c r="AI58">
        <f t="shared" si="14"/>
        <v>0</v>
      </c>
      <c r="AJ58">
        <f t="shared" si="14"/>
        <v>0</v>
      </c>
      <c r="AK58">
        <f t="shared" si="14"/>
        <v>0</v>
      </c>
      <c r="AL58">
        <f t="shared" si="14"/>
        <v>0</v>
      </c>
      <c r="AM58">
        <f t="shared" si="14"/>
        <v>0</v>
      </c>
    </row>
    <row r="59" spans="1:39">
      <c r="A59" s="1"/>
    </row>
    <row r="60" spans="1:39">
      <c r="A60" s="1" t="s">
        <v>197</v>
      </c>
      <c r="B60" s="1" t="s">
        <v>209</v>
      </c>
    </row>
    <row r="61" spans="1:39">
      <c r="A61" t="s">
        <v>199</v>
      </c>
      <c r="D61">
        <v>1</v>
      </c>
    </row>
    <row r="62" spans="1:39">
      <c r="A62" t="s">
        <v>200</v>
      </c>
      <c r="B62">
        <v>0.16</v>
      </c>
      <c r="D62" t="s">
        <v>201</v>
      </c>
    </row>
    <row r="63" spans="1:39">
      <c r="A63" t="s">
        <v>200</v>
      </c>
      <c r="B63">
        <v>0.16</v>
      </c>
    </row>
    <row r="64" spans="1:39">
      <c r="A64" t="s">
        <v>202</v>
      </c>
      <c r="B64">
        <v>8.0000000000000002E-3</v>
      </c>
      <c r="D64" t="s">
        <v>201</v>
      </c>
    </row>
    <row r="65" spans="1:39">
      <c r="A65" t="s">
        <v>202</v>
      </c>
      <c r="B65">
        <v>8.0000000000000002E-3</v>
      </c>
    </row>
    <row r="66" spans="1:39">
      <c r="A66" t="s">
        <v>212</v>
      </c>
      <c r="B66" t="s">
        <v>211</v>
      </c>
    </row>
    <row r="67" spans="1:39">
      <c r="A67" t="s">
        <v>213</v>
      </c>
      <c r="B67" t="s">
        <v>214</v>
      </c>
    </row>
    <row r="68" spans="1:39">
      <c r="A68" t="s">
        <v>215</v>
      </c>
      <c r="B68" t="s">
        <v>216</v>
      </c>
    </row>
    <row r="69" spans="1:39">
      <c r="A69" s="1" t="s">
        <v>203</v>
      </c>
      <c r="B69" s="1" t="s">
        <v>204</v>
      </c>
      <c r="C69" s="1" t="s">
        <v>205</v>
      </c>
      <c r="E69">
        <f>E$36*$D61*$B62/1000/1000</f>
        <v>2.6506448763245382E-2</v>
      </c>
      <c r="F69">
        <f t="shared" ref="F69:AL69" si="15">F$36*$D61*$B62/1000/1000</f>
        <v>2.1770335226036559E-2</v>
      </c>
      <c r="G69">
        <f t="shared" si="15"/>
        <v>2.584339286803615E-2</v>
      </c>
      <c r="H69">
        <f t="shared" si="15"/>
        <v>3.6499648326756E-2</v>
      </c>
      <c r="I69">
        <f t="shared" si="15"/>
        <v>3.212663682739985E-2</v>
      </c>
      <c r="J69">
        <f t="shared" si="15"/>
        <v>2.1265149782067616E-2</v>
      </c>
      <c r="K69">
        <f t="shared" si="15"/>
        <v>2.4027882678772768E-2</v>
      </c>
      <c r="L69">
        <f t="shared" si="15"/>
        <v>2.5054040611834676E-2</v>
      </c>
      <c r="M69">
        <f t="shared" si="15"/>
        <v>2.7516819651183265E-2</v>
      </c>
      <c r="N69">
        <f t="shared" si="15"/>
        <v>2.1280936827191645E-2</v>
      </c>
      <c r="O69">
        <f t="shared" si="15"/>
        <v>2.1006242242033533E-2</v>
      </c>
      <c r="P69">
        <f t="shared" si="15"/>
        <v>1.7575717336581941E-2</v>
      </c>
      <c r="Q69">
        <f t="shared" si="15"/>
        <v>1.1779345848843307E-2</v>
      </c>
      <c r="R69">
        <f t="shared" si="15"/>
        <v>9.4420738182307527E-3</v>
      </c>
      <c r="S69">
        <f t="shared" si="15"/>
        <v>8.7558109666891933E-3</v>
      </c>
      <c r="T69">
        <f t="shared" si="15"/>
        <v>8.0434994906929853E-3</v>
      </c>
      <c r="U69">
        <f t="shared" si="15"/>
        <v>8.0616545925856209E-3</v>
      </c>
      <c r="V69">
        <f t="shared" si="15"/>
        <v>1.102535657371966E-2</v>
      </c>
      <c r="W69">
        <f t="shared" si="15"/>
        <v>1.1727248599934008E-2</v>
      </c>
      <c r="X69">
        <f t="shared" si="15"/>
        <v>1.2969689051195122E-2</v>
      </c>
      <c r="Y69">
        <f t="shared" si="15"/>
        <v>7.9246400000000002E-3</v>
      </c>
      <c r="Z69">
        <f t="shared" si="15"/>
        <v>6.7190399999999999E-3</v>
      </c>
      <c r="AA69">
        <f t="shared" si="15"/>
        <v>8.9366399999999992E-3</v>
      </c>
      <c r="AB69">
        <f t="shared" si="15"/>
        <v>7.9086399999999998E-3</v>
      </c>
      <c r="AC69">
        <f t="shared" si="15"/>
        <v>6.0582399999999995E-3</v>
      </c>
      <c r="AD69">
        <f t="shared" si="15"/>
        <v>6.2014400000000008E-3</v>
      </c>
      <c r="AE69">
        <f t="shared" si="15"/>
        <v>5.2102399999999997E-3</v>
      </c>
      <c r="AF69">
        <f t="shared" si="15"/>
        <v>4.1348799999999996E-3</v>
      </c>
      <c r="AG69">
        <f t="shared" si="15"/>
        <v>3.4044800000000001E-3</v>
      </c>
      <c r="AH69">
        <f t="shared" si="15"/>
        <v>6.5788799999999996E-3</v>
      </c>
      <c r="AI69">
        <f t="shared" si="15"/>
        <v>5.91312E-3</v>
      </c>
      <c r="AJ69">
        <f t="shared" si="15"/>
        <v>4.177440000000001E-3</v>
      </c>
      <c r="AK69">
        <f t="shared" si="15"/>
        <v>4.7153599999999992E-3</v>
      </c>
      <c r="AL69">
        <f t="shared" si="15"/>
        <v>4.4940800000000001E-3</v>
      </c>
      <c r="AM69">
        <f t="shared" ref="AM69" si="16">AM$36*$D61*$B62/1000/1000</f>
        <v>4.0694400000000006E-3</v>
      </c>
    </row>
    <row r="70" spans="1:39">
      <c r="A70" t="s">
        <v>203</v>
      </c>
      <c r="B70" t="s">
        <v>204</v>
      </c>
      <c r="C70" t="s">
        <v>205</v>
      </c>
      <c r="E70">
        <f>E$37*$D61*$B62/1000/1000</f>
        <v>2.6506448763245382E-2</v>
      </c>
      <c r="F70">
        <f t="shared" ref="F70:AL70" si="17">F$37*$D61*$B62/1000/1000</f>
        <v>2.1770335226036559E-2</v>
      </c>
      <c r="G70">
        <f t="shared" si="17"/>
        <v>2.584339286803615E-2</v>
      </c>
      <c r="H70">
        <f t="shared" si="17"/>
        <v>3.6499648326756E-2</v>
      </c>
      <c r="I70">
        <f t="shared" si="17"/>
        <v>3.212663682739985E-2</v>
      </c>
      <c r="J70">
        <f t="shared" si="17"/>
        <v>2.1265149782067616E-2</v>
      </c>
      <c r="K70">
        <f t="shared" si="17"/>
        <v>2.4027882678772768E-2</v>
      </c>
      <c r="L70">
        <f t="shared" si="17"/>
        <v>2.5054040611834676E-2</v>
      </c>
      <c r="M70">
        <f t="shared" si="17"/>
        <v>2.7516819651183265E-2</v>
      </c>
      <c r="N70">
        <f t="shared" si="17"/>
        <v>2.1280936827191645E-2</v>
      </c>
      <c r="O70">
        <f t="shared" si="17"/>
        <v>2.1006242242033533E-2</v>
      </c>
      <c r="P70">
        <f t="shared" si="17"/>
        <v>1.7575717336581941E-2</v>
      </c>
      <c r="Q70">
        <f t="shared" si="17"/>
        <v>1.1779345848843307E-2</v>
      </c>
      <c r="R70">
        <f t="shared" si="17"/>
        <v>9.4420738182307527E-3</v>
      </c>
      <c r="S70">
        <f t="shared" si="17"/>
        <v>8.7558109666891933E-3</v>
      </c>
      <c r="T70">
        <f t="shared" si="17"/>
        <v>8.0434994906929853E-3</v>
      </c>
      <c r="U70">
        <f t="shared" si="17"/>
        <v>8.0616545925856209E-3</v>
      </c>
      <c r="V70">
        <f t="shared" si="17"/>
        <v>1.102535657371966E-2</v>
      </c>
      <c r="W70">
        <f t="shared" si="17"/>
        <v>1.1727248599934008E-2</v>
      </c>
      <c r="X70">
        <f t="shared" si="17"/>
        <v>1.2969689051195122E-2</v>
      </c>
      <c r="Y70">
        <f t="shared" si="17"/>
        <v>7.9246400000000002E-3</v>
      </c>
      <c r="Z70">
        <f t="shared" si="17"/>
        <v>6.7190399999999999E-3</v>
      </c>
      <c r="AA70">
        <f t="shared" si="17"/>
        <v>8.9366399999999992E-3</v>
      </c>
      <c r="AB70">
        <f t="shared" si="17"/>
        <v>7.9086399999999998E-3</v>
      </c>
      <c r="AC70">
        <f t="shared" si="17"/>
        <v>6.0582399999999995E-3</v>
      </c>
      <c r="AD70">
        <f t="shared" si="17"/>
        <v>6.2014400000000008E-3</v>
      </c>
      <c r="AE70">
        <f t="shared" si="17"/>
        <v>5.2102399999999997E-3</v>
      </c>
      <c r="AF70">
        <f t="shared" si="17"/>
        <v>4.1348799999999996E-3</v>
      </c>
      <c r="AG70">
        <f t="shared" si="17"/>
        <v>3.4044800000000001E-3</v>
      </c>
      <c r="AH70">
        <f t="shared" si="17"/>
        <v>6.5788799999999996E-3</v>
      </c>
      <c r="AI70">
        <f t="shared" si="17"/>
        <v>5.91312E-3</v>
      </c>
      <c r="AJ70">
        <f t="shared" si="17"/>
        <v>4.177440000000001E-3</v>
      </c>
      <c r="AK70">
        <f t="shared" si="17"/>
        <v>4.7153599999999992E-3</v>
      </c>
      <c r="AL70">
        <f t="shared" si="17"/>
        <v>4.4940800000000001E-3</v>
      </c>
      <c r="AM70">
        <f t="shared" ref="AM70" si="18">AM$37*$D61*$B62/1000/1000</f>
        <v>4.0694400000000006E-3</v>
      </c>
    </row>
    <row r="71" spans="1:39">
      <c r="A71" t="s">
        <v>206</v>
      </c>
      <c r="E71">
        <f>E69-E70</f>
        <v>0</v>
      </c>
      <c r="F71">
        <f t="shared" ref="F71:AL71" si="19">F69-F70</f>
        <v>0</v>
      </c>
      <c r="G71">
        <f t="shared" si="19"/>
        <v>0</v>
      </c>
      <c r="H71">
        <f t="shared" si="19"/>
        <v>0</v>
      </c>
      <c r="I71">
        <f t="shared" si="19"/>
        <v>0</v>
      </c>
      <c r="J71">
        <f t="shared" si="19"/>
        <v>0</v>
      </c>
      <c r="K71">
        <f t="shared" si="19"/>
        <v>0</v>
      </c>
      <c r="L71">
        <f t="shared" si="19"/>
        <v>0</v>
      </c>
      <c r="M71">
        <f t="shared" si="19"/>
        <v>0</v>
      </c>
      <c r="N71">
        <f t="shared" si="19"/>
        <v>0</v>
      </c>
      <c r="O71">
        <f t="shared" si="19"/>
        <v>0</v>
      </c>
      <c r="P71">
        <f t="shared" si="19"/>
        <v>0</v>
      </c>
      <c r="Q71">
        <f t="shared" si="19"/>
        <v>0</v>
      </c>
      <c r="R71">
        <f t="shared" si="19"/>
        <v>0</v>
      </c>
      <c r="S71">
        <f t="shared" si="19"/>
        <v>0</v>
      </c>
      <c r="T71">
        <f t="shared" si="19"/>
        <v>0</v>
      </c>
      <c r="U71">
        <f t="shared" si="19"/>
        <v>0</v>
      </c>
      <c r="V71">
        <f t="shared" si="19"/>
        <v>0</v>
      </c>
      <c r="W71">
        <f t="shared" si="19"/>
        <v>0</v>
      </c>
      <c r="X71">
        <f t="shared" si="19"/>
        <v>0</v>
      </c>
      <c r="Y71">
        <f t="shared" si="19"/>
        <v>0</v>
      </c>
      <c r="Z71">
        <f t="shared" si="19"/>
        <v>0</v>
      </c>
      <c r="AA71">
        <f t="shared" si="19"/>
        <v>0</v>
      </c>
      <c r="AB71">
        <f t="shared" si="19"/>
        <v>0</v>
      </c>
      <c r="AC71">
        <f t="shared" si="19"/>
        <v>0</v>
      </c>
      <c r="AD71">
        <f t="shared" si="19"/>
        <v>0</v>
      </c>
      <c r="AE71">
        <f t="shared" si="19"/>
        <v>0</v>
      </c>
      <c r="AF71">
        <f t="shared" si="19"/>
        <v>0</v>
      </c>
      <c r="AG71">
        <f t="shared" si="19"/>
        <v>0</v>
      </c>
      <c r="AH71">
        <f t="shared" si="19"/>
        <v>0</v>
      </c>
      <c r="AI71">
        <f t="shared" si="19"/>
        <v>0</v>
      </c>
      <c r="AJ71">
        <f t="shared" si="19"/>
        <v>0</v>
      </c>
      <c r="AK71">
        <f t="shared" si="19"/>
        <v>0</v>
      </c>
      <c r="AL71">
        <f t="shared" si="19"/>
        <v>0</v>
      </c>
      <c r="AM71">
        <f t="shared" ref="AM71" si="20">AM69-AM70</f>
        <v>0</v>
      </c>
    </row>
    <row r="72" spans="1:39">
      <c r="A72" s="1" t="s">
        <v>203</v>
      </c>
      <c r="B72" s="1" t="s">
        <v>207</v>
      </c>
      <c r="C72" s="1" t="s">
        <v>205</v>
      </c>
      <c r="E72">
        <f>E69*($B64/$B62)</f>
        <v>1.3253224381622691E-3</v>
      </c>
      <c r="F72">
        <f t="shared" ref="F72:AL72" si="21">F69*($B64/$B62)</f>
        <v>1.0885167613018281E-3</v>
      </c>
      <c r="G72">
        <f t="shared" si="21"/>
        <v>1.2921696434018077E-3</v>
      </c>
      <c r="H72">
        <f t="shared" si="21"/>
        <v>1.8249824163378001E-3</v>
      </c>
      <c r="I72">
        <f t="shared" si="21"/>
        <v>1.6063318413699927E-3</v>
      </c>
      <c r="J72">
        <f t="shared" si="21"/>
        <v>1.0632574891033808E-3</v>
      </c>
      <c r="K72">
        <f t="shared" si="21"/>
        <v>1.2013941339386386E-3</v>
      </c>
      <c r="L72">
        <f t="shared" si="21"/>
        <v>1.2527020305917339E-3</v>
      </c>
      <c r="M72">
        <f t="shared" si="21"/>
        <v>1.3758409825591633E-3</v>
      </c>
      <c r="N72">
        <f t="shared" si="21"/>
        <v>1.0640468413595824E-3</v>
      </c>
      <c r="O72">
        <f t="shared" si="21"/>
        <v>1.0503121121016768E-3</v>
      </c>
      <c r="P72">
        <f t="shared" si="21"/>
        <v>8.7878586682909709E-4</v>
      </c>
      <c r="Q72">
        <f t="shared" si="21"/>
        <v>5.8896729244216535E-4</v>
      </c>
      <c r="R72">
        <f t="shared" si="21"/>
        <v>4.7210369091153765E-4</v>
      </c>
      <c r="S72">
        <f t="shared" si="21"/>
        <v>4.3779054833445967E-4</v>
      </c>
      <c r="T72">
        <f t="shared" si="21"/>
        <v>4.0217497453464931E-4</v>
      </c>
      <c r="U72">
        <f t="shared" si="21"/>
        <v>4.0308272962928107E-4</v>
      </c>
      <c r="V72">
        <f t="shared" si="21"/>
        <v>5.5126782868598304E-4</v>
      </c>
      <c r="W72">
        <f t="shared" si="21"/>
        <v>5.8636242999670046E-4</v>
      </c>
      <c r="X72">
        <f t="shared" si="21"/>
        <v>6.4848445255975612E-4</v>
      </c>
      <c r="Y72">
        <f t="shared" si="21"/>
        <v>3.9623200000000005E-4</v>
      </c>
      <c r="Z72">
        <f t="shared" si="21"/>
        <v>3.3595200000000004E-4</v>
      </c>
      <c r="AA72">
        <f t="shared" si="21"/>
        <v>4.4683199999999998E-4</v>
      </c>
      <c r="AB72">
        <f t="shared" si="21"/>
        <v>3.9543200000000003E-4</v>
      </c>
      <c r="AC72">
        <f t="shared" si="21"/>
        <v>3.0291200000000002E-4</v>
      </c>
      <c r="AD72">
        <f t="shared" si="21"/>
        <v>3.1007200000000005E-4</v>
      </c>
      <c r="AE72">
        <f t="shared" si="21"/>
        <v>2.6051200000000002E-4</v>
      </c>
      <c r="AF72">
        <f t="shared" si="21"/>
        <v>2.06744E-4</v>
      </c>
      <c r="AG72">
        <f t="shared" si="21"/>
        <v>1.7022400000000002E-4</v>
      </c>
      <c r="AH72">
        <f t="shared" si="21"/>
        <v>3.2894400000000001E-4</v>
      </c>
      <c r="AI72">
        <f t="shared" si="21"/>
        <v>2.9565600000000004E-4</v>
      </c>
      <c r="AJ72">
        <f t="shared" si="21"/>
        <v>2.0887200000000006E-4</v>
      </c>
      <c r="AK72">
        <f t="shared" si="21"/>
        <v>2.3576799999999997E-4</v>
      </c>
      <c r="AL72">
        <f t="shared" si="21"/>
        <v>2.2470400000000002E-4</v>
      </c>
      <c r="AM72">
        <f t="shared" ref="AM72" si="22">AM69*($B64/$B62)</f>
        <v>2.0347200000000003E-4</v>
      </c>
    </row>
    <row r="73" spans="1:39">
      <c r="A73" t="s">
        <v>203</v>
      </c>
      <c r="B73" t="s">
        <v>207</v>
      </c>
      <c r="C73" t="s">
        <v>205</v>
      </c>
      <c r="E73">
        <f>E69*($B64/$B62)</f>
        <v>1.3253224381622691E-3</v>
      </c>
      <c r="F73">
        <f t="shared" ref="F73:AL73" si="23">F69*($B64/$B62)</f>
        <v>1.0885167613018281E-3</v>
      </c>
      <c r="G73">
        <f t="shared" si="23"/>
        <v>1.2921696434018077E-3</v>
      </c>
      <c r="H73">
        <f t="shared" si="23"/>
        <v>1.8249824163378001E-3</v>
      </c>
      <c r="I73">
        <f t="shared" si="23"/>
        <v>1.6063318413699927E-3</v>
      </c>
      <c r="J73">
        <f t="shared" si="23"/>
        <v>1.0632574891033808E-3</v>
      </c>
      <c r="K73">
        <f t="shared" si="23"/>
        <v>1.2013941339386386E-3</v>
      </c>
      <c r="L73">
        <f t="shared" si="23"/>
        <v>1.2527020305917339E-3</v>
      </c>
      <c r="M73">
        <f t="shared" si="23"/>
        <v>1.3758409825591633E-3</v>
      </c>
      <c r="N73">
        <f t="shared" si="23"/>
        <v>1.0640468413595824E-3</v>
      </c>
      <c r="O73">
        <f t="shared" si="23"/>
        <v>1.0503121121016768E-3</v>
      </c>
      <c r="P73">
        <f t="shared" si="23"/>
        <v>8.7878586682909709E-4</v>
      </c>
      <c r="Q73">
        <f t="shared" si="23"/>
        <v>5.8896729244216535E-4</v>
      </c>
      <c r="R73">
        <f t="shared" si="23"/>
        <v>4.7210369091153765E-4</v>
      </c>
      <c r="S73">
        <f t="shared" si="23"/>
        <v>4.3779054833445967E-4</v>
      </c>
      <c r="T73">
        <f t="shared" si="23"/>
        <v>4.0217497453464931E-4</v>
      </c>
      <c r="U73">
        <f t="shared" si="23"/>
        <v>4.0308272962928107E-4</v>
      </c>
      <c r="V73">
        <f t="shared" si="23"/>
        <v>5.5126782868598304E-4</v>
      </c>
      <c r="W73">
        <f t="shared" si="23"/>
        <v>5.8636242999670046E-4</v>
      </c>
      <c r="X73">
        <f t="shared" si="23"/>
        <v>6.4848445255975612E-4</v>
      </c>
      <c r="Y73">
        <f t="shared" si="23"/>
        <v>3.9623200000000005E-4</v>
      </c>
      <c r="Z73">
        <f t="shared" si="23"/>
        <v>3.3595200000000004E-4</v>
      </c>
      <c r="AA73">
        <f t="shared" si="23"/>
        <v>4.4683199999999998E-4</v>
      </c>
      <c r="AB73">
        <f t="shared" si="23"/>
        <v>3.9543200000000003E-4</v>
      </c>
      <c r="AC73">
        <f t="shared" si="23"/>
        <v>3.0291200000000002E-4</v>
      </c>
      <c r="AD73">
        <f t="shared" si="23"/>
        <v>3.1007200000000005E-4</v>
      </c>
      <c r="AE73">
        <f t="shared" si="23"/>
        <v>2.6051200000000002E-4</v>
      </c>
      <c r="AF73">
        <f t="shared" si="23"/>
        <v>2.06744E-4</v>
      </c>
      <c r="AG73">
        <f t="shared" si="23"/>
        <v>1.7022400000000002E-4</v>
      </c>
      <c r="AH73">
        <f t="shared" si="23"/>
        <v>3.2894400000000001E-4</v>
      </c>
      <c r="AI73">
        <f t="shared" si="23"/>
        <v>2.9565600000000004E-4</v>
      </c>
      <c r="AJ73">
        <f t="shared" si="23"/>
        <v>2.0887200000000006E-4</v>
      </c>
      <c r="AK73">
        <f t="shared" si="23"/>
        <v>2.3576799999999997E-4</v>
      </c>
      <c r="AL73">
        <f t="shared" si="23"/>
        <v>2.2470400000000002E-4</v>
      </c>
      <c r="AM73">
        <f t="shared" ref="AM73" si="24">AM69*($B64/$B62)</f>
        <v>2.0347200000000003E-4</v>
      </c>
    </row>
    <row r="74" spans="1:39">
      <c r="A74" t="s">
        <v>206</v>
      </c>
      <c r="E74">
        <f>E72-E73</f>
        <v>0</v>
      </c>
      <c r="F74">
        <f t="shared" ref="F74:AL74" si="25">F72-F73</f>
        <v>0</v>
      </c>
      <c r="G74">
        <f t="shared" si="25"/>
        <v>0</v>
      </c>
      <c r="H74">
        <f t="shared" si="25"/>
        <v>0</v>
      </c>
      <c r="I74">
        <f t="shared" si="25"/>
        <v>0</v>
      </c>
      <c r="J74">
        <f t="shared" si="25"/>
        <v>0</v>
      </c>
      <c r="K74">
        <f t="shared" si="25"/>
        <v>0</v>
      </c>
      <c r="L74">
        <f t="shared" si="25"/>
        <v>0</v>
      </c>
      <c r="M74">
        <f t="shared" si="25"/>
        <v>0</v>
      </c>
      <c r="N74">
        <f t="shared" si="25"/>
        <v>0</v>
      </c>
      <c r="O74">
        <f t="shared" si="25"/>
        <v>0</v>
      </c>
      <c r="P74">
        <f t="shared" si="25"/>
        <v>0</v>
      </c>
      <c r="Q74">
        <f t="shared" si="25"/>
        <v>0</v>
      </c>
      <c r="R74">
        <f t="shared" si="25"/>
        <v>0</v>
      </c>
      <c r="S74">
        <f t="shared" si="25"/>
        <v>0</v>
      </c>
      <c r="T74">
        <f t="shared" si="25"/>
        <v>0</v>
      </c>
      <c r="U74">
        <f t="shared" si="25"/>
        <v>0</v>
      </c>
      <c r="V74">
        <f t="shared" si="25"/>
        <v>0</v>
      </c>
      <c r="W74">
        <f t="shared" si="25"/>
        <v>0</v>
      </c>
      <c r="X74">
        <f t="shared" si="25"/>
        <v>0</v>
      </c>
      <c r="Y74">
        <f t="shared" si="25"/>
        <v>0</v>
      </c>
      <c r="Z74">
        <f t="shared" si="25"/>
        <v>0</v>
      </c>
      <c r="AA74">
        <f t="shared" si="25"/>
        <v>0</v>
      </c>
      <c r="AB74">
        <f t="shared" si="25"/>
        <v>0</v>
      </c>
      <c r="AC74">
        <f t="shared" si="25"/>
        <v>0</v>
      </c>
      <c r="AD74">
        <f t="shared" si="25"/>
        <v>0</v>
      </c>
      <c r="AE74">
        <f t="shared" si="25"/>
        <v>0</v>
      </c>
      <c r="AF74">
        <f t="shared" si="25"/>
        <v>0</v>
      </c>
      <c r="AG74">
        <f t="shared" si="25"/>
        <v>0</v>
      </c>
      <c r="AH74">
        <f t="shared" si="25"/>
        <v>0</v>
      </c>
      <c r="AI74">
        <f t="shared" si="25"/>
        <v>0</v>
      </c>
      <c r="AJ74">
        <f t="shared" si="25"/>
        <v>0</v>
      </c>
      <c r="AK74">
        <f t="shared" si="25"/>
        <v>0</v>
      </c>
      <c r="AL74">
        <f t="shared" si="25"/>
        <v>0</v>
      </c>
      <c r="AM74">
        <f t="shared" ref="AM74" si="26">AM72-AM73</f>
        <v>0</v>
      </c>
    </row>
    <row r="76" spans="1:39">
      <c r="A76" s="1" t="s">
        <v>197</v>
      </c>
      <c r="B76" s="1" t="s">
        <v>210</v>
      </c>
    </row>
    <row r="77" spans="1:39">
      <c r="A77" t="s">
        <v>199</v>
      </c>
      <c r="D77">
        <v>1</v>
      </c>
    </row>
    <row r="78" spans="1:39">
      <c r="A78" t="s">
        <v>200</v>
      </c>
      <c r="B78">
        <v>0.37</v>
      </c>
      <c r="D78" t="s">
        <v>201</v>
      </c>
    </row>
    <row r="79" spans="1:39">
      <c r="A79" t="s">
        <v>200</v>
      </c>
      <c r="B79">
        <v>0.37</v>
      </c>
    </row>
    <row r="80" spans="1:39">
      <c r="A80" t="s">
        <v>202</v>
      </c>
      <c r="B80">
        <v>0.111</v>
      </c>
      <c r="D80" t="s">
        <v>201</v>
      </c>
    </row>
    <row r="81" spans="1:39">
      <c r="A81" t="s">
        <v>202</v>
      </c>
      <c r="B81">
        <v>0.111</v>
      </c>
    </row>
    <row r="82" spans="1:39">
      <c r="A82" t="s">
        <v>212</v>
      </c>
      <c r="B82" t="s">
        <v>211</v>
      </c>
    </row>
    <row r="83" spans="1:39">
      <c r="A83" t="s">
        <v>213</v>
      </c>
      <c r="B83" t="s">
        <v>214</v>
      </c>
    </row>
    <row r="84" spans="1:39">
      <c r="A84" t="s">
        <v>215</v>
      </c>
      <c r="B84" t="s">
        <v>216</v>
      </c>
    </row>
    <row r="85" spans="1:39">
      <c r="A85" s="1" t="s">
        <v>203</v>
      </c>
      <c r="B85" s="1" t="s">
        <v>204</v>
      </c>
      <c r="C85" s="1" t="s">
        <v>205</v>
      </c>
      <c r="E85">
        <f>E$36*$D77*$B78/1000/1000</f>
        <v>6.1296162765004943E-2</v>
      </c>
      <c r="F85">
        <f t="shared" ref="F85:AL85" si="27">F$36*$D77*$B78/1000/1000</f>
        <v>5.0343900210209541E-2</v>
      </c>
      <c r="G85">
        <f t="shared" si="27"/>
        <v>5.9762846007333593E-2</v>
      </c>
      <c r="H85">
        <f t="shared" si="27"/>
        <v>8.4405436755623245E-2</v>
      </c>
      <c r="I85">
        <f t="shared" si="27"/>
        <v>7.4292847663362166E-2</v>
      </c>
      <c r="J85">
        <f t="shared" si="27"/>
        <v>4.9175658871031362E-2</v>
      </c>
      <c r="K85">
        <f t="shared" si="27"/>
        <v>5.5564478694662023E-2</v>
      </c>
      <c r="L85">
        <f t="shared" si="27"/>
        <v>5.7937468914867687E-2</v>
      </c>
      <c r="M85">
        <f t="shared" si="27"/>
        <v>6.3632645443361294E-2</v>
      </c>
      <c r="N85">
        <f t="shared" si="27"/>
        <v>4.9212166412880676E-2</v>
      </c>
      <c r="O85">
        <f t="shared" si="27"/>
        <v>4.8576935184702547E-2</v>
      </c>
      <c r="P85">
        <f t="shared" si="27"/>
        <v>4.0643846340845745E-2</v>
      </c>
      <c r="Q85">
        <f t="shared" si="27"/>
        <v>2.7239737275450145E-2</v>
      </c>
      <c r="R85">
        <f t="shared" si="27"/>
        <v>2.1834795704658613E-2</v>
      </c>
      <c r="S85">
        <f t="shared" si="27"/>
        <v>2.0247812860468756E-2</v>
      </c>
      <c r="T85">
        <f t="shared" si="27"/>
        <v>1.8600592572227525E-2</v>
      </c>
      <c r="U85">
        <f t="shared" si="27"/>
        <v>1.8642576245354245E-2</v>
      </c>
      <c r="V85">
        <f t="shared" si="27"/>
        <v>2.549613707672671E-2</v>
      </c>
      <c r="W85">
        <f t="shared" si="27"/>
        <v>2.7119262387347395E-2</v>
      </c>
      <c r="X85">
        <f t="shared" si="27"/>
        <v>2.999240593088872E-2</v>
      </c>
      <c r="Y85">
        <f t="shared" si="27"/>
        <v>1.8325729999999998E-2</v>
      </c>
      <c r="Z85">
        <f t="shared" si="27"/>
        <v>1.5537780000000001E-2</v>
      </c>
      <c r="AA85">
        <f t="shared" si="27"/>
        <v>2.066598E-2</v>
      </c>
      <c r="AB85">
        <f t="shared" si="27"/>
        <v>1.828873E-2</v>
      </c>
      <c r="AC85">
        <f t="shared" si="27"/>
        <v>1.400968E-2</v>
      </c>
      <c r="AD85">
        <f t="shared" si="27"/>
        <v>1.4340830000000001E-2</v>
      </c>
      <c r="AE85">
        <f t="shared" si="27"/>
        <v>1.2048680000000001E-2</v>
      </c>
      <c r="AF85">
        <f t="shared" si="27"/>
        <v>9.5619099999999999E-3</v>
      </c>
      <c r="AG85">
        <f t="shared" si="27"/>
        <v>7.8728599999999989E-3</v>
      </c>
      <c r="AH85">
        <f t="shared" si="27"/>
        <v>1.5213659999999999E-2</v>
      </c>
      <c r="AI85">
        <f t="shared" si="27"/>
        <v>1.367409E-2</v>
      </c>
      <c r="AJ85">
        <f t="shared" si="27"/>
        <v>9.66033E-3</v>
      </c>
      <c r="AK85">
        <f t="shared" si="27"/>
        <v>1.0904270000000001E-2</v>
      </c>
      <c r="AL85">
        <f t="shared" si="27"/>
        <v>1.039256E-2</v>
      </c>
      <c r="AM85">
        <f t="shared" ref="AM85" si="28">AM$36*$D77*$B78/1000/1000</f>
        <v>9.41058E-3</v>
      </c>
    </row>
    <row r="86" spans="1:39">
      <c r="A86" t="s">
        <v>203</v>
      </c>
      <c r="B86" t="s">
        <v>204</v>
      </c>
      <c r="C86" t="s">
        <v>205</v>
      </c>
      <c r="E86">
        <f>E$37*$D77*$B78/1000/1000</f>
        <v>6.1296162765004943E-2</v>
      </c>
      <c r="F86">
        <f t="shared" ref="F86:AL86" si="29">F$37*$D77*$B78/1000/1000</f>
        <v>5.0343900210209541E-2</v>
      </c>
      <c r="G86">
        <f t="shared" si="29"/>
        <v>5.9762846007333593E-2</v>
      </c>
      <c r="H86">
        <f t="shared" si="29"/>
        <v>8.4405436755623245E-2</v>
      </c>
      <c r="I86">
        <f t="shared" si="29"/>
        <v>7.4292847663362166E-2</v>
      </c>
      <c r="J86">
        <f t="shared" si="29"/>
        <v>4.9175658871031362E-2</v>
      </c>
      <c r="K86">
        <f t="shared" si="29"/>
        <v>5.5564478694662023E-2</v>
      </c>
      <c r="L86">
        <f t="shared" si="29"/>
        <v>5.7937468914867687E-2</v>
      </c>
      <c r="M86">
        <f t="shared" si="29"/>
        <v>6.3632645443361294E-2</v>
      </c>
      <c r="N86">
        <f t="shared" si="29"/>
        <v>4.9212166412880676E-2</v>
      </c>
      <c r="O86">
        <f t="shared" si="29"/>
        <v>4.8576935184702547E-2</v>
      </c>
      <c r="P86">
        <f t="shared" si="29"/>
        <v>4.0643846340845745E-2</v>
      </c>
      <c r="Q86">
        <f t="shared" si="29"/>
        <v>2.7239737275450145E-2</v>
      </c>
      <c r="R86">
        <f t="shared" si="29"/>
        <v>2.1834795704658613E-2</v>
      </c>
      <c r="S86">
        <f t="shared" si="29"/>
        <v>2.0247812860468756E-2</v>
      </c>
      <c r="T86">
        <f t="shared" si="29"/>
        <v>1.8600592572227525E-2</v>
      </c>
      <c r="U86">
        <f t="shared" si="29"/>
        <v>1.8642576245354245E-2</v>
      </c>
      <c r="V86">
        <f t="shared" si="29"/>
        <v>2.549613707672671E-2</v>
      </c>
      <c r="W86">
        <f t="shared" si="29"/>
        <v>2.7119262387347395E-2</v>
      </c>
      <c r="X86">
        <f t="shared" si="29"/>
        <v>2.999240593088872E-2</v>
      </c>
      <c r="Y86">
        <f t="shared" si="29"/>
        <v>1.8325729999999998E-2</v>
      </c>
      <c r="Z86">
        <f t="shared" si="29"/>
        <v>1.5537780000000001E-2</v>
      </c>
      <c r="AA86">
        <f t="shared" si="29"/>
        <v>2.066598E-2</v>
      </c>
      <c r="AB86">
        <f t="shared" si="29"/>
        <v>1.828873E-2</v>
      </c>
      <c r="AC86">
        <f t="shared" si="29"/>
        <v>1.400968E-2</v>
      </c>
      <c r="AD86">
        <f t="shared" si="29"/>
        <v>1.4340830000000001E-2</v>
      </c>
      <c r="AE86">
        <f t="shared" si="29"/>
        <v>1.2048680000000001E-2</v>
      </c>
      <c r="AF86">
        <f t="shared" si="29"/>
        <v>9.5619099999999999E-3</v>
      </c>
      <c r="AG86">
        <f t="shared" si="29"/>
        <v>7.8728599999999989E-3</v>
      </c>
      <c r="AH86">
        <f t="shared" si="29"/>
        <v>1.5213659999999999E-2</v>
      </c>
      <c r="AI86">
        <f t="shared" si="29"/>
        <v>1.367409E-2</v>
      </c>
      <c r="AJ86">
        <f t="shared" si="29"/>
        <v>9.66033E-3</v>
      </c>
      <c r="AK86">
        <f t="shared" si="29"/>
        <v>1.0904270000000001E-2</v>
      </c>
      <c r="AL86">
        <f t="shared" si="29"/>
        <v>1.039256E-2</v>
      </c>
      <c r="AM86">
        <f t="shared" ref="AM86" si="30">AM$37*$D77*$B78/1000/1000</f>
        <v>9.41058E-3</v>
      </c>
    </row>
    <row r="87" spans="1:39">
      <c r="A87" t="s">
        <v>206</v>
      </c>
      <c r="E87">
        <f>E85-E86</f>
        <v>0</v>
      </c>
      <c r="F87">
        <f t="shared" ref="F87:AL87" si="31">F85-F86</f>
        <v>0</v>
      </c>
      <c r="G87">
        <f t="shared" si="31"/>
        <v>0</v>
      </c>
      <c r="H87">
        <f t="shared" si="31"/>
        <v>0</v>
      </c>
      <c r="I87">
        <f t="shared" si="31"/>
        <v>0</v>
      </c>
      <c r="J87">
        <f t="shared" si="31"/>
        <v>0</v>
      </c>
      <c r="K87">
        <f t="shared" si="31"/>
        <v>0</v>
      </c>
      <c r="L87">
        <f t="shared" si="31"/>
        <v>0</v>
      </c>
      <c r="M87">
        <f t="shared" si="31"/>
        <v>0</v>
      </c>
      <c r="N87">
        <f t="shared" si="31"/>
        <v>0</v>
      </c>
      <c r="O87">
        <f t="shared" si="31"/>
        <v>0</v>
      </c>
      <c r="P87">
        <f t="shared" si="31"/>
        <v>0</v>
      </c>
      <c r="Q87">
        <f t="shared" si="31"/>
        <v>0</v>
      </c>
      <c r="R87">
        <f t="shared" si="31"/>
        <v>0</v>
      </c>
      <c r="S87">
        <f t="shared" si="31"/>
        <v>0</v>
      </c>
      <c r="T87">
        <f t="shared" si="31"/>
        <v>0</v>
      </c>
      <c r="U87">
        <f t="shared" si="31"/>
        <v>0</v>
      </c>
      <c r="V87">
        <f t="shared" si="31"/>
        <v>0</v>
      </c>
      <c r="W87">
        <f t="shared" si="31"/>
        <v>0</v>
      </c>
      <c r="X87">
        <f t="shared" si="31"/>
        <v>0</v>
      </c>
      <c r="Y87">
        <f t="shared" si="31"/>
        <v>0</v>
      </c>
      <c r="Z87">
        <f t="shared" si="31"/>
        <v>0</v>
      </c>
      <c r="AA87">
        <f t="shared" si="31"/>
        <v>0</v>
      </c>
      <c r="AB87">
        <f t="shared" si="31"/>
        <v>0</v>
      </c>
      <c r="AC87">
        <f t="shared" si="31"/>
        <v>0</v>
      </c>
      <c r="AD87">
        <f t="shared" si="31"/>
        <v>0</v>
      </c>
      <c r="AE87">
        <f t="shared" si="31"/>
        <v>0</v>
      </c>
      <c r="AF87">
        <f t="shared" si="31"/>
        <v>0</v>
      </c>
      <c r="AG87">
        <f t="shared" si="31"/>
        <v>0</v>
      </c>
      <c r="AH87">
        <f t="shared" si="31"/>
        <v>0</v>
      </c>
      <c r="AI87">
        <f t="shared" si="31"/>
        <v>0</v>
      </c>
      <c r="AJ87">
        <f t="shared" si="31"/>
        <v>0</v>
      </c>
      <c r="AK87">
        <f t="shared" si="31"/>
        <v>0</v>
      </c>
      <c r="AL87">
        <f t="shared" si="31"/>
        <v>0</v>
      </c>
      <c r="AM87">
        <f t="shared" ref="AM87" si="32">AM85-AM86</f>
        <v>0</v>
      </c>
    </row>
    <row r="88" spans="1:39">
      <c r="A88" s="1" t="s">
        <v>203</v>
      </c>
      <c r="B88" s="1" t="s">
        <v>207</v>
      </c>
      <c r="C88" s="1" t="s">
        <v>205</v>
      </c>
      <c r="E88">
        <f>E85*($B80/$B78)</f>
        <v>1.8388848829501481E-2</v>
      </c>
      <c r="F88">
        <f t="shared" ref="F88:AL88" si="33">F85*($B80/$B78)</f>
        <v>1.5103170063062861E-2</v>
      </c>
      <c r="G88">
        <f t="shared" si="33"/>
        <v>1.7928853802200079E-2</v>
      </c>
      <c r="H88">
        <f t="shared" si="33"/>
        <v>2.5321631026686973E-2</v>
      </c>
      <c r="I88">
        <f t="shared" si="33"/>
        <v>2.228785429900865E-2</v>
      </c>
      <c r="J88">
        <f t="shared" si="33"/>
        <v>1.4752697661309409E-2</v>
      </c>
      <c r="K88">
        <f t="shared" si="33"/>
        <v>1.6669343608398605E-2</v>
      </c>
      <c r="L88">
        <f t="shared" si="33"/>
        <v>1.7381240674460306E-2</v>
      </c>
      <c r="M88">
        <f t="shared" si="33"/>
        <v>1.9089793633008386E-2</v>
      </c>
      <c r="N88">
        <f t="shared" si="33"/>
        <v>1.4763649923864202E-2</v>
      </c>
      <c r="O88">
        <f t="shared" si="33"/>
        <v>1.4573080555410763E-2</v>
      </c>
      <c r="P88">
        <f t="shared" si="33"/>
        <v>1.2193153902253723E-2</v>
      </c>
      <c r="Q88">
        <f t="shared" si="33"/>
        <v>8.1719211826350429E-3</v>
      </c>
      <c r="R88">
        <f t="shared" si="33"/>
        <v>6.5504387113975836E-3</v>
      </c>
      <c r="S88">
        <f t="shared" si="33"/>
        <v>6.0743438581406265E-3</v>
      </c>
      <c r="T88">
        <f t="shared" si="33"/>
        <v>5.5801777716682575E-3</v>
      </c>
      <c r="U88">
        <f t="shared" si="33"/>
        <v>5.5927728736062735E-3</v>
      </c>
      <c r="V88">
        <f t="shared" si="33"/>
        <v>7.6488411230180124E-3</v>
      </c>
      <c r="W88">
        <f t="shared" si="33"/>
        <v>8.135778716204219E-3</v>
      </c>
      <c r="X88">
        <f t="shared" si="33"/>
        <v>8.997721779266615E-3</v>
      </c>
      <c r="Y88">
        <f t="shared" si="33"/>
        <v>5.497718999999999E-3</v>
      </c>
      <c r="Z88">
        <f t="shared" si="33"/>
        <v>4.6613340000000005E-3</v>
      </c>
      <c r="AA88">
        <f t="shared" si="33"/>
        <v>6.1997939999999998E-3</v>
      </c>
      <c r="AB88">
        <f t="shared" si="33"/>
        <v>5.4866189999999999E-3</v>
      </c>
      <c r="AC88">
        <f t="shared" si="33"/>
        <v>4.2029039999999995E-3</v>
      </c>
      <c r="AD88">
        <f t="shared" si="33"/>
        <v>4.3022490000000002E-3</v>
      </c>
      <c r="AE88">
        <f t="shared" si="33"/>
        <v>3.614604E-3</v>
      </c>
      <c r="AF88">
        <f t="shared" si="33"/>
        <v>2.8685729999999997E-3</v>
      </c>
      <c r="AG88">
        <f t="shared" si="33"/>
        <v>2.3618579999999997E-3</v>
      </c>
      <c r="AH88">
        <f t="shared" si="33"/>
        <v>4.5640979999999991E-3</v>
      </c>
      <c r="AI88">
        <f t="shared" si="33"/>
        <v>4.102227E-3</v>
      </c>
      <c r="AJ88">
        <f t="shared" si="33"/>
        <v>2.8980989999999999E-3</v>
      </c>
      <c r="AK88">
        <f t="shared" si="33"/>
        <v>3.271281E-3</v>
      </c>
      <c r="AL88">
        <f t="shared" si="33"/>
        <v>3.1177679999999999E-3</v>
      </c>
      <c r="AM88">
        <f t="shared" ref="AM88" si="34">AM85*($B80/$B78)</f>
        <v>2.8231739999999999E-3</v>
      </c>
    </row>
    <row r="89" spans="1:39">
      <c r="A89" t="s">
        <v>203</v>
      </c>
      <c r="B89" t="s">
        <v>207</v>
      </c>
      <c r="C89" t="s">
        <v>205</v>
      </c>
      <c r="E89">
        <f>E85*($B80/$B78)</f>
        <v>1.8388848829501481E-2</v>
      </c>
      <c r="F89">
        <f t="shared" ref="F89:AL89" si="35">F85*($B80/$B78)</f>
        <v>1.5103170063062861E-2</v>
      </c>
      <c r="G89">
        <f t="shared" si="35"/>
        <v>1.7928853802200079E-2</v>
      </c>
      <c r="H89">
        <f t="shared" si="35"/>
        <v>2.5321631026686973E-2</v>
      </c>
      <c r="I89">
        <f t="shared" si="35"/>
        <v>2.228785429900865E-2</v>
      </c>
      <c r="J89">
        <f t="shared" si="35"/>
        <v>1.4752697661309409E-2</v>
      </c>
      <c r="K89">
        <f t="shared" si="35"/>
        <v>1.6669343608398605E-2</v>
      </c>
      <c r="L89">
        <f t="shared" si="35"/>
        <v>1.7381240674460306E-2</v>
      </c>
      <c r="M89">
        <f t="shared" si="35"/>
        <v>1.9089793633008386E-2</v>
      </c>
      <c r="N89">
        <f t="shared" si="35"/>
        <v>1.4763649923864202E-2</v>
      </c>
      <c r="O89">
        <f t="shared" si="35"/>
        <v>1.4573080555410763E-2</v>
      </c>
      <c r="P89">
        <f t="shared" si="35"/>
        <v>1.2193153902253723E-2</v>
      </c>
      <c r="Q89">
        <f t="shared" si="35"/>
        <v>8.1719211826350429E-3</v>
      </c>
      <c r="R89">
        <f t="shared" si="35"/>
        <v>6.5504387113975836E-3</v>
      </c>
      <c r="S89">
        <f t="shared" si="35"/>
        <v>6.0743438581406265E-3</v>
      </c>
      <c r="T89">
        <f t="shared" si="35"/>
        <v>5.5801777716682575E-3</v>
      </c>
      <c r="U89">
        <f t="shared" si="35"/>
        <v>5.5927728736062735E-3</v>
      </c>
      <c r="V89">
        <f t="shared" si="35"/>
        <v>7.6488411230180124E-3</v>
      </c>
      <c r="W89">
        <f t="shared" si="35"/>
        <v>8.135778716204219E-3</v>
      </c>
      <c r="X89">
        <f t="shared" si="35"/>
        <v>8.997721779266615E-3</v>
      </c>
      <c r="Y89">
        <f t="shared" si="35"/>
        <v>5.497718999999999E-3</v>
      </c>
      <c r="Z89">
        <f t="shared" si="35"/>
        <v>4.6613340000000005E-3</v>
      </c>
      <c r="AA89">
        <f t="shared" si="35"/>
        <v>6.1997939999999998E-3</v>
      </c>
      <c r="AB89">
        <f t="shared" si="35"/>
        <v>5.4866189999999999E-3</v>
      </c>
      <c r="AC89">
        <f t="shared" si="35"/>
        <v>4.2029039999999995E-3</v>
      </c>
      <c r="AD89">
        <f t="shared" si="35"/>
        <v>4.3022490000000002E-3</v>
      </c>
      <c r="AE89">
        <f t="shared" si="35"/>
        <v>3.614604E-3</v>
      </c>
      <c r="AF89">
        <f t="shared" si="35"/>
        <v>2.8685729999999997E-3</v>
      </c>
      <c r="AG89">
        <f t="shared" si="35"/>
        <v>2.3618579999999997E-3</v>
      </c>
      <c r="AH89">
        <f t="shared" si="35"/>
        <v>4.5640979999999991E-3</v>
      </c>
      <c r="AI89">
        <f t="shared" si="35"/>
        <v>4.102227E-3</v>
      </c>
      <c r="AJ89">
        <f t="shared" si="35"/>
        <v>2.8980989999999999E-3</v>
      </c>
      <c r="AK89">
        <f t="shared" si="35"/>
        <v>3.271281E-3</v>
      </c>
      <c r="AL89">
        <f t="shared" si="35"/>
        <v>3.1177679999999999E-3</v>
      </c>
      <c r="AM89">
        <f t="shared" ref="AM89" si="36">AM85*($B80/$B78)</f>
        <v>2.8231739999999999E-3</v>
      </c>
    </row>
    <row r="90" spans="1:39">
      <c r="A90" t="s">
        <v>206</v>
      </c>
      <c r="E90">
        <f>E88-E89</f>
        <v>0</v>
      </c>
      <c r="F90">
        <f t="shared" ref="F90:AL90" si="37">F88-F89</f>
        <v>0</v>
      </c>
      <c r="G90">
        <f t="shared" si="37"/>
        <v>0</v>
      </c>
      <c r="H90">
        <f t="shared" si="37"/>
        <v>0</v>
      </c>
      <c r="I90">
        <f t="shared" si="37"/>
        <v>0</v>
      </c>
      <c r="J90">
        <f t="shared" si="37"/>
        <v>0</v>
      </c>
      <c r="K90">
        <f t="shared" si="37"/>
        <v>0</v>
      </c>
      <c r="L90">
        <f t="shared" si="37"/>
        <v>0</v>
      </c>
      <c r="M90">
        <f t="shared" si="37"/>
        <v>0</v>
      </c>
      <c r="N90">
        <f t="shared" si="37"/>
        <v>0</v>
      </c>
      <c r="O90">
        <f t="shared" si="37"/>
        <v>0</v>
      </c>
      <c r="P90">
        <f t="shared" si="37"/>
        <v>0</v>
      </c>
      <c r="Q90">
        <f t="shared" si="37"/>
        <v>0</v>
      </c>
      <c r="R90">
        <f t="shared" si="37"/>
        <v>0</v>
      </c>
      <c r="S90">
        <f t="shared" si="37"/>
        <v>0</v>
      </c>
      <c r="T90">
        <f t="shared" si="37"/>
        <v>0</v>
      </c>
      <c r="U90">
        <f t="shared" si="37"/>
        <v>0</v>
      </c>
      <c r="V90">
        <f t="shared" si="37"/>
        <v>0</v>
      </c>
      <c r="W90">
        <f t="shared" si="37"/>
        <v>0</v>
      </c>
      <c r="X90">
        <f t="shared" si="37"/>
        <v>0</v>
      </c>
      <c r="Y90">
        <f t="shared" si="37"/>
        <v>0</v>
      </c>
      <c r="Z90">
        <f t="shared" si="37"/>
        <v>0</v>
      </c>
      <c r="AA90">
        <f t="shared" si="37"/>
        <v>0</v>
      </c>
      <c r="AB90">
        <f t="shared" si="37"/>
        <v>0</v>
      </c>
      <c r="AC90">
        <f t="shared" si="37"/>
        <v>0</v>
      </c>
      <c r="AD90">
        <f t="shared" si="37"/>
        <v>0</v>
      </c>
      <c r="AE90">
        <f t="shared" si="37"/>
        <v>0</v>
      </c>
      <c r="AF90">
        <f t="shared" si="37"/>
        <v>0</v>
      </c>
      <c r="AG90">
        <f t="shared" si="37"/>
        <v>0</v>
      </c>
      <c r="AH90">
        <f t="shared" si="37"/>
        <v>0</v>
      </c>
      <c r="AI90">
        <f t="shared" si="37"/>
        <v>0</v>
      </c>
      <c r="AJ90">
        <f t="shared" si="37"/>
        <v>0</v>
      </c>
      <c r="AK90">
        <f t="shared" si="37"/>
        <v>0</v>
      </c>
      <c r="AL90">
        <f t="shared" si="37"/>
        <v>0</v>
      </c>
      <c r="AM90">
        <f t="shared" ref="AM90" si="38">AM88-AM89</f>
        <v>0</v>
      </c>
    </row>
    <row r="93" spans="1:39" ht="27">
      <c r="A93" s="22" t="s">
        <v>197</v>
      </c>
      <c r="B93" s="23" t="s">
        <v>217</v>
      </c>
    </row>
    <row r="94" spans="1:39">
      <c r="A94" s="1"/>
    </row>
    <row r="95" spans="1:39">
      <c r="A95" s="1" t="s">
        <v>203</v>
      </c>
      <c r="B95" s="1" t="s">
        <v>204</v>
      </c>
      <c r="C95" s="1" t="s">
        <v>205</v>
      </c>
      <c r="E95">
        <f>E24+E53+E69+E85</f>
        <v>0.50308322106881753</v>
      </c>
      <c r="F95">
        <f t="shared" ref="F95:AL96" si="39">F24+F53+F69+F85</f>
        <v>0.41319342576170315</v>
      </c>
      <c r="G95">
        <f t="shared" si="39"/>
        <v>0.49049864972582163</v>
      </c>
      <c r="H95">
        <f t="shared" si="39"/>
        <v>0.69275068916682936</v>
      </c>
      <c r="I95">
        <f t="shared" si="39"/>
        <v>0.60975244483326008</v>
      </c>
      <c r="J95">
        <f t="shared" si="39"/>
        <v>0.40360518092894415</v>
      </c>
      <c r="K95">
        <f t="shared" si="39"/>
        <v>0.45604089485809435</v>
      </c>
      <c r="L95">
        <f t="shared" si="39"/>
        <v>0.47551701717463579</v>
      </c>
      <c r="M95">
        <f t="shared" si="39"/>
        <v>0.5222597107343353</v>
      </c>
      <c r="N95">
        <f t="shared" si="39"/>
        <v>0.40390481357996788</v>
      </c>
      <c r="O95">
        <f t="shared" si="39"/>
        <v>0.3986912054521552</v>
      </c>
      <c r="P95">
        <f t="shared" si="39"/>
        <v>0.33358103038470194</v>
      </c>
      <c r="Q95">
        <f t="shared" si="39"/>
        <v>0.22356790623483477</v>
      </c>
      <c r="R95">
        <f t="shared" si="39"/>
        <v>0.17920729225077375</v>
      </c>
      <c r="S95">
        <f t="shared" si="39"/>
        <v>0.16618226091077284</v>
      </c>
      <c r="T95">
        <f t="shared" si="39"/>
        <v>0.15266283569658284</v>
      </c>
      <c r="U95">
        <f t="shared" si="39"/>
        <v>0.15300741324526013</v>
      </c>
      <c r="V95">
        <f t="shared" si="39"/>
        <v>0.20925745082194214</v>
      </c>
      <c r="W95">
        <f t="shared" si="39"/>
        <v>0.22257911848645651</v>
      </c>
      <c r="X95">
        <f t="shared" si="39"/>
        <v>0.24616020812202288</v>
      </c>
      <c r="Y95">
        <f t="shared" si="39"/>
        <v>0.15114637000000003</v>
      </c>
      <c r="Z95">
        <f t="shared" si="39"/>
        <v>0.12764981999999997</v>
      </c>
      <c r="AA95">
        <f t="shared" si="39"/>
        <v>0.16931611999999999</v>
      </c>
      <c r="AB95">
        <f t="shared" si="39"/>
        <v>0.14984187000000002</v>
      </c>
      <c r="AC95">
        <f t="shared" si="39"/>
        <v>0.11480441999999999</v>
      </c>
      <c r="AD95">
        <f t="shared" si="39"/>
        <v>0.11744877000000001</v>
      </c>
      <c r="AE95">
        <f t="shared" si="39"/>
        <v>9.8933420000000022E-2</v>
      </c>
      <c r="AF95">
        <f t="shared" si="39"/>
        <v>7.9042289999999987E-2</v>
      </c>
      <c r="AG95">
        <f t="shared" si="39"/>
        <v>6.4596340000000002E-2</v>
      </c>
      <c r="AH95">
        <f t="shared" si="39"/>
        <v>0.12461704</v>
      </c>
      <c r="AI95">
        <f t="shared" si="39"/>
        <v>0.11203471000000001</v>
      </c>
      <c r="AJ95">
        <f t="shared" si="39"/>
        <v>7.9253770000000001E-2</v>
      </c>
      <c r="AK95">
        <f t="shared" si="39"/>
        <v>8.9345630000000009E-2</v>
      </c>
      <c r="AL95">
        <f t="shared" si="39"/>
        <v>8.5302139999999999E-2</v>
      </c>
      <c r="AM95">
        <f t="shared" ref="AM95" si="40">AM24+AM53+AM69+AM85</f>
        <v>7.7299019999999996E-2</v>
      </c>
    </row>
    <row r="96" spans="1:39">
      <c r="A96" t="s">
        <v>203</v>
      </c>
      <c r="B96" t="s">
        <v>204</v>
      </c>
      <c r="C96" t="s">
        <v>205</v>
      </c>
      <c r="E96">
        <f>E25+E54+E70+E86</f>
        <v>0.50308322106881753</v>
      </c>
      <c r="F96">
        <f t="shared" si="39"/>
        <v>0.41319342576170315</v>
      </c>
      <c r="G96">
        <f t="shared" si="39"/>
        <v>0.49049864972582163</v>
      </c>
      <c r="H96">
        <f t="shared" si="39"/>
        <v>0.69275068916682936</v>
      </c>
      <c r="I96">
        <f t="shared" si="39"/>
        <v>0.60975244483326008</v>
      </c>
      <c r="J96">
        <f t="shared" si="39"/>
        <v>0.40360518092894415</v>
      </c>
      <c r="K96">
        <f t="shared" si="39"/>
        <v>0.45604089485809435</v>
      </c>
      <c r="L96">
        <f t="shared" si="39"/>
        <v>0.47551701717463579</v>
      </c>
      <c r="M96">
        <f t="shared" si="39"/>
        <v>0.5222597107343353</v>
      </c>
      <c r="N96">
        <f t="shared" si="39"/>
        <v>0.40390481357996788</v>
      </c>
      <c r="O96">
        <f t="shared" si="39"/>
        <v>0.3986912054521552</v>
      </c>
      <c r="P96">
        <f t="shared" si="39"/>
        <v>0.33358103038470194</v>
      </c>
      <c r="Q96">
        <f t="shared" si="39"/>
        <v>0.22356790623483477</v>
      </c>
      <c r="R96">
        <f t="shared" si="39"/>
        <v>0.17920729225077375</v>
      </c>
      <c r="S96">
        <f t="shared" si="39"/>
        <v>0.16618226091077284</v>
      </c>
      <c r="T96">
        <f t="shared" si="39"/>
        <v>0.15266283569658284</v>
      </c>
      <c r="U96">
        <f t="shared" si="39"/>
        <v>0.15300741324526013</v>
      </c>
      <c r="V96">
        <f t="shared" si="39"/>
        <v>0.20925745082194214</v>
      </c>
      <c r="W96">
        <f t="shared" si="39"/>
        <v>0.22257911848645651</v>
      </c>
      <c r="X96">
        <f t="shared" si="39"/>
        <v>0.24616020812202288</v>
      </c>
      <c r="Y96">
        <f t="shared" si="39"/>
        <v>0.15114637000000003</v>
      </c>
      <c r="Z96">
        <f t="shared" si="39"/>
        <v>0.12764981999999997</v>
      </c>
      <c r="AA96">
        <f t="shared" si="39"/>
        <v>0.16931611999999999</v>
      </c>
      <c r="AB96">
        <f t="shared" si="39"/>
        <v>0.14984187000000002</v>
      </c>
      <c r="AC96">
        <f t="shared" si="39"/>
        <v>0.11480441999999999</v>
      </c>
      <c r="AD96">
        <f t="shared" si="39"/>
        <v>0.11744877000000001</v>
      </c>
      <c r="AE96">
        <f t="shared" si="39"/>
        <v>9.8933420000000022E-2</v>
      </c>
      <c r="AF96">
        <f t="shared" si="39"/>
        <v>7.9042289999999987E-2</v>
      </c>
      <c r="AG96">
        <f t="shared" si="39"/>
        <v>6.4596340000000002E-2</v>
      </c>
      <c r="AH96">
        <f t="shared" si="39"/>
        <v>0.12461704</v>
      </c>
      <c r="AI96">
        <f t="shared" si="39"/>
        <v>0.11203471000000001</v>
      </c>
      <c r="AJ96">
        <f t="shared" si="39"/>
        <v>7.9253770000000001E-2</v>
      </c>
      <c r="AK96">
        <f t="shared" si="39"/>
        <v>8.9345630000000009E-2</v>
      </c>
      <c r="AL96">
        <f t="shared" si="39"/>
        <v>8.5302139999999999E-2</v>
      </c>
      <c r="AM96">
        <f t="shared" ref="AM96" si="41">AM25+AM54+AM70+AM86</f>
        <v>7.7299019999999996E-2</v>
      </c>
    </row>
    <row r="97" spans="1:39">
      <c r="A97" t="s">
        <v>206</v>
      </c>
      <c r="E97">
        <f>E95-E96</f>
        <v>0</v>
      </c>
      <c r="F97">
        <f t="shared" ref="F97:AL97" si="42">F95-F96</f>
        <v>0</v>
      </c>
      <c r="G97">
        <f t="shared" si="42"/>
        <v>0</v>
      </c>
      <c r="H97">
        <f t="shared" si="42"/>
        <v>0</v>
      </c>
      <c r="I97">
        <f t="shared" si="42"/>
        <v>0</v>
      </c>
      <c r="J97">
        <f t="shared" si="42"/>
        <v>0</v>
      </c>
      <c r="K97">
        <f t="shared" si="42"/>
        <v>0</v>
      </c>
      <c r="L97">
        <f t="shared" si="42"/>
        <v>0</v>
      </c>
      <c r="M97">
        <f t="shared" si="42"/>
        <v>0</v>
      </c>
      <c r="N97">
        <f t="shared" si="42"/>
        <v>0</v>
      </c>
      <c r="O97">
        <f t="shared" si="42"/>
        <v>0</v>
      </c>
      <c r="P97">
        <f t="shared" si="42"/>
        <v>0</v>
      </c>
      <c r="Q97">
        <f t="shared" si="42"/>
        <v>0</v>
      </c>
      <c r="R97">
        <f t="shared" si="42"/>
        <v>0</v>
      </c>
      <c r="S97">
        <f t="shared" si="42"/>
        <v>0</v>
      </c>
      <c r="T97">
        <f t="shared" si="42"/>
        <v>0</v>
      </c>
      <c r="U97">
        <f t="shared" si="42"/>
        <v>0</v>
      </c>
      <c r="V97">
        <f t="shared" si="42"/>
        <v>0</v>
      </c>
      <c r="W97">
        <f t="shared" si="42"/>
        <v>0</v>
      </c>
      <c r="X97">
        <f t="shared" si="42"/>
        <v>0</v>
      </c>
      <c r="Y97">
        <f t="shared" si="42"/>
        <v>0</v>
      </c>
      <c r="Z97">
        <f t="shared" si="42"/>
        <v>0</v>
      </c>
      <c r="AA97">
        <f t="shared" si="42"/>
        <v>0</v>
      </c>
      <c r="AB97">
        <f t="shared" si="42"/>
        <v>0</v>
      </c>
      <c r="AC97">
        <f t="shared" si="42"/>
        <v>0</v>
      </c>
      <c r="AD97">
        <f t="shared" si="42"/>
        <v>0</v>
      </c>
      <c r="AE97">
        <f t="shared" si="42"/>
        <v>0</v>
      </c>
      <c r="AF97">
        <f t="shared" si="42"/>
        <v>0</v>
      </c>
      <c r="AG97">
        <f t="shared" si="42"/>
        <v>0</v>
      </c>
      <c r="AH97">
        <f t="shared" si="42"/>
        <v>0</v>
      </c>
      <c r="AI97">
        <f t="shared" si="42"/>
        <v>0</v>
      </c>
      <c r="AJ97">
        <f t="shared" si="42"/>
        <v>0</v>
      </c>
      <c r="AK97">
        <f t="shared" si="42"/>
        <v>0</v>
      </c>
      <c r="AL97">
        <f t="shared" si="42"/>
        <v>0</v>
      </c>
      <c r="AM97">
        <f t="shared" ref="AM97" si="43">AM95-AM96</f>
        <v>0</v>
      </c>
    </row>
    <row r="98" spans="1:39">
      <c r="A98" s="1" t="s">
        <v>203</v>
      </c>
      <c r="B98" s="1" t="s">
        <v>207</v>
      </c>
      <c r="C98" s="1" t="s">
        <v>205</v>
      </c>
      <c r="E98">
        <f>E27+E56+E72+E88</f>
        <v>2.7236150839218005E-2</v>
      </c>
      <c r="F98">
        <f t="shared" ref="F98:AL99" si="44">F27+F56+F72+F88</f>
        <v>2.2369655751805616E-2</v>
      </c>
      <c r="G98">
        <f t="shared" si="44"/>
        <v>2.6554841526980275E-2</v>
      </c>
      <c r="H98">
        <f t="shared" si="44"/>
        <v>3.7504455473658146E-2</v>
      </c>
      <c r="I98">
        <f t="shared" si="44"/>
        <v>3.3011058342947375E-2</v>
      </c>
      <c r="J98">
        <f t="shared" si="44"/>
        <v>2.1850562942481628E-2</v>
      </c>
      <c r="K98">
        <f t="shared" si="44"/>
        <v>2.4689351743472192E-2</v>
      </c>
      <c r="L98">
        <f t="shared" si="44"/>
        <v>2.5743759012411542E-2</v>
      </c>
      <c r="M98">
        <f t="shared" si="44"/>
        <v>2.8274336457865978E-2</v>
      </c>
      <c r="N98">
        <f t="shared" si="44"/>
        <v>2.1866784592773001E-2</v>
      </c>
      <c r="O98">
        <f t="shared" si="44"/>
        <v>2.1584527877703083E-2</v>
      </c>
      <c r="P98">
        <f t="shared" si="44"/>
        <v>1.8059563269387378E-2</v>
      </c>
      <c r="Q98">
        <f t="shared" si="44"/>
        <v>1.2103622148406268E-2</v>
      </c>
      <c r="R98">
        <f t="shared" si="44"/>
        <v>9.7020068227682537E-3</v>
      </c>
      <c r="S98">
        <f t="shared" si="44"/>
        <v>8.996851684602198E-3</v>
      </c>
      <c r="T98">
        <f t="shared" si="44"/>
        <v>8.2649308234553735E-3</v>
      </c>
      <c r="U98">
        <f t="shared" si="44"/>
        <v>8.2835857212904557E-3</v>
      </c>
      <c r="V98">
        <f t="shared" si="44"/>
        <v>1.1328876130490214E-2</v>
      </c>
      <c r="W98">
        <f t="shared" si="44"/>
        <v>1.2050090702444734E-2</v>
      </c>
      <c r="X98">
        <f t="shared" si="44"/>
        <v>1.3326734580375914E-2</v>
      </c>
      <c r="Y98">
        <f t="shared" si="44"/>
        <v>8.1871659999999992E-3</v>
      </c>
      <c r="Z98">
        <f t="shared" si="44"/>
        <v>6.9114960000000005E-3</v>
      </c>
      <c r="AA98">
        <f t="shared" si="44"/>
        <v>9.1647659999999995E-3</v>
      </c>
      <c r="AB98">
        <f t="shared" si="44"/>
        <v>8.1106760000000007E-3</v>
      </c>
      <c r="AC98">
        <f t="shared" si="44"/>
        <v>6.2142859999999994E-3</v>
      </c>
      <c r="AD98">
        <f t="shared" si="44"/>
        <v>6.3570160000000001E-3</v>
      </c>
      <c r="AE98">
        <f t="shared" si="44"/>
        <v>5.3563660000000004E-3</v>
      </c>
      <c r="AF98">
        <f t="shared" si="44"/>
        <v>4.2825319999999995E-3</v>
      </c>
      <c r="AG98">
        <f t="shared" si="44"/>
        <v>3.4970319999999997E-3</v>
      </c>
      <c r="AH98">
        <f t="shared" si="44"/>
        <v>6.7451219999999992E-3</v>
      </c>
      <c r="AI98">
        <f t="shared" si="44"/>
        <v>6.0642480000000004E-3</v>
      </c>
      <c r="AJ98">
        <f t="shared" si="44"/>
        <v>4.2904859999999996E-3</v>
      </c>
      <c r="AK98">
        <f t="shared" si="44"/>
        <v>4.8361539999999996E-3</v>
      </c>
      <c r="AL98">
        <f t="shared" si="44"/>
        <v>4.6181620000000003E-3</v>
      </c>
      <c r="AM98">
        <f t="shared" ref="AM98" si="45">AM27+AM56+AM72+AM88</f>
        <v>4.1852160000000003E-3</v>
      </c>
    </row>
    <row r="99" spans="1:39">
      <c r="A99" t="s">
        <v>203</v>
      </c>
      <c r="B99" t="s">
        <v>207</v>
      </c>
      <c r="C99" t="s">
        <v>205</v>
      </c>
      <c r="E99">
        <f>E28+E57+E73+E89</f>
        <v>2.7236150839218005E-2</v>
      </c>
      <c r="F99">
        <f t="shared" si="44"/>
        <v>2.2369655751805616E-2</v>
      </c>
      <c r="G99">
        <f t="shared" si="44"/>
        <v>2.6554841526980275E-2</v>
      </c>
      <c r="H99">
        <f t="shared" si="44"/>
        <v>3.7504455473658146E-2</v>
      </c>
      <c r="I99">
        <f t="shared" si="44"/>
        <v>3.3011058342947375E-2</v>
      </c>
      <c r="J99">
        <f t="shared" si="44"/>
        <v>2.1850562942481628E-2</v>
      </c>
      <c r="K99">
        <f t="shared" si="44"/>
        <v>2.4689351743472192E-2</v>
      </c>
      <c r="L99">
        <f t="shared" si="44"/>
        <v>2.5743759012411542E-2</v>
      </c>
      <c r="M99">
        <f t="shared" si="44"/>
        <v>2.8274336457865978E-2</v>
      </c>
      <c r="N99">
        <f t="shared" si="44"/>
        <v>2.1866784592773001E-2</v>
      </c>
      <c r="O99">
        <f t="shared" si="44"/>
        <v>2.1584527877703083E-2</v>
      </c>
      <c r="P99">
        <f t="shared" si="44"/>
        <v>1.8059563269387378E-2</v>
      </c>
      <c r="Q99">
        <f t="shared" si="44"/>
        <v>1.2103622148406268E-2</v>
      </c>
      <c r="R99">
        <f t="shared" si="44"/>
        <v>9.7020068227682537E-3</v>
      </c>
      <c r="S99">
        <f t="shared" si="44"/>
        <v>8.996851684602198E-3</v>
      </c>
      <c r="T99">
        <f t="shared" si="44"/>
        <v>8.2649308234553735E-3</v>
      </c>
      <c r="U99">
        <f t="shared" si="44"/>
        <v>8.2835857212904557E-3</v>
      </c>
      <c r="V99">
        <f t="shared" si="44"/>
        <v>1.1328876130490214E-2</v>
      </c>
      <c r="W99">
        <f t="shared" si="44"/>
        <v>1.2050090702444734E-2</v>
      </c>
      <c r="X99">
        <f t="shared" si="44"/>
        <v>1.3326734580375914E-2</v>
      </c>
      <c r="Y99">
        <f t="shared" si="44"/>
        <v>8.1871659999999992E-3</v>
      </c>
      <c r="Z99">
        <f t="shared" si="44"/>
        <v>6.9114960000000005E-3</v>
      </c>
      <c r="AA99">
        <f t="shared" si="44"/>
        <v>9.1647659999999995E-3</v>
      </c>
      <c r="AB99">
        <f t="shared" si="44"/>
        <v>8.1106760000000007E-3</v>
      </c>
      <c r="AC99">
        <f t="shared" si="44"/>
        <v>6.2142859999999994E-3</v>
      </c>
      <c r="AD99">
        <f t="shared" si="44"/>
        <v>6.3570160000000001E-3</v>
      </c>
      <c r="AE99">
        <f t="shared" si="44"/>
        <v>5.3563660000000004E-3</v>
      </c>
      <c r="AF99">
        <f t="shared" si="44"/>
        <v>4.2825319999999995E-3</v>
      </c>
      <c r="AG99">
        <f t="shared" si="44"/>
        <v>3.4970319999999997E-3</v>
      </c>
      <c r="AH99">
        <f t="shared" si="44"/>
        <v>6.7451219999999992E-3</v>
      </c>
      <c r="AI99">
        <f t="shared" si="44"/>
        <v>6.0642480000000004E-3</v>
      </c>
      <c r="AJ99">
        <f t="shared" si="44"/>
        <v>4.2904859999999996E-3</v>
      </c>
      <c r="AK99">
        <f t="shared" si="44"/>
        <v>4.8361539999999996E-3</v>
      </c>
      <c r="AL99">
        <f t="shared" si="44"/>
        <v>4.6181620000000003E-3</v>
      </c>
      <c r="AM99">
        <f t="shared" ref="AM99" si="46">AM28+AM57+AM73+AM89</f>
        <v>4.1852160000000003E-3</v>
      </c>
    </row>
    <row r="100" spans="1:39">
      <c r="A100" t="s">
        <v>206</v>
      </c>
      <c r="E100">
        <f>E98-E99</f>
        <v>0</v>
      </c>
      <c r="F100">
        <f t="shared" ref="F100:AL100" si="47">F98-F99</f>
        <v>0</v>
      </c>
      <c r="G100">
        <f t="shared" si="47"/>
        <v>0</v>
      </c>
      <c r="H100">
        <f t="shared" si="47"/>
        <v>0</v>
      </c>
      <c r="I100">
        <f t="shared" si="47"/>
        <v>0</v>
      </c>
      <c r="J100">
        <f t="shared" si="47"/>
        <v>0</v>
      </c>
      <c r="K100">
        <f t="shared" si="47"/>
        <v>0</v>
      </c>
      <c r="L100">
        <f t="shared" si="47"/>
        <v>0</v>
      </c>
      <c r="M100">
        <f t="shared" si="47"/>
        <v>0</v>
      </c>
      <c r="N100">
        <f t="shared" si="47"/>
        <v>0</v>
      </c>
      <c r="O100">
        <f t="shared" si="47"/>
        <v>0</v>
      </c>
      <c r="P100">
        <f t="shared" si="47"/>
        <v>0</v>
      </c>
      <c r="Q100">
        <f t="shared" si="47"/>
        <v>0</v>
      </c>
      <c r="R100">
        <f t="shared" si="47"/>
        <v>0</v>
      </c>
      <c r="S100">
        <f t="shared" si="47"/>
        <v>0</v>
      </c>
      <c r="T100">
        <f t="shared" si="47"/>
        <v>0</v>
      </c>
      <c r="U100">
        <f t="shared" si="47"/>
        <v>0</v>
      </c>
      <c r="V100">
        <f t="shared" si="47"/>
        <v>0</v>
      </c>
      <c r="W100">
        <f t="shared" si="47"/>
        <v>0</v>
      </c>
      <c r="X100">
        <f t="shared" si="47"/>
        <v>0</v>
      </c>
      <c r="Y100">
        <f t="shared" si="47"/>
        <v>0</v>
      </c>
      <c r="Z100">
        <f t="shared" si="47"/>
        <v>0</v>
      </c>
      <c r="AA100">
        <f t="shared" si="47"/>
        <v>0</v>
      </c>
      <c r="AB100">
        <f t="shared" si="47"/>
        <v>0</v>
      </c>
      <c r="AC100">
        <f t="shared" si="47"/>
        <v>0</v>
      </c>
      <c r="AD100">
        <f t="shared" si="47"/>
        <v>0</v>
      </c>
      <c r="AE100">
        <f t="shared" si="47"/>
        <v>0</v>
      </c>
      <c r="AF100">
        <f t="shared" si="47"/>
        <v>0</v>
      </c>
      <c r="AG100">
        <f t="shared" si="47"/>
        <v>0</v>
      </c>
      <c r="AH100">
        <f t="shared" si="47"/>
        <v>0</v>
      </c>
      <c r="AI100">
        <f t="shared" si="47"/>
        <v>0</v>
      </c>
      <c r="AJ100">
        <f t="shared" si="47"/>
        <v>0</v>
      </c>
      <c r="AK100">
        <f t="shared" si="47"/>
        <v>0</v>
      </c>
      <c r="AL100">
        <f t="shared" si="47"/>
        <v>0</v>
      </c>
      <c r="AM100">
        <f t="shared" ref="AM100" si="48">AM98-AM99</f>
        <v>0</v>
      </c>
    </row>
    <row r="101" spans="1:39">
      <c r="A101" s="1"/>
    </row>
    <row r="102" spans="1:39">
      <c r="A102" s="18"/>
    </row>
    <row r="103" spans="1:39">
      <c r="A103" s="18"/>
    </row>
    <row r="106" spans="1:39">
      <c r="A106" s="1"/>
    </row>
    <row r="107" spans="1:39">
      <c r="A107" s="1"/>
    </row>
    <row r="137" spans="1:1">
      <c r="A137" s="1"/>
    </row>
    <row r="138" spans="1:1">
      <c r="A138" s="1"/>
    </row>
    <row r="142" spans="1:1">
      <c r="A142" s="1"/>
    </row>
    <row r="143" spans="1:1">
      <c r="A143" s="1"/>
    </row>
    <row r="146" spans="1:1">
      <c r="A146" s="1"/>
    </row>
    <row r="147" spans="1:1">
      <c r="A147" s="1"/>
    </row>
    <row r="152" spans="1:1">
      <c r="A152" s="1"/>
    </row>
    <row r="153" spans="1:1">
      <c r="A153" s="1"/>
    </row>
    <row r="157" spans="1:1">
      <c r="A157" s="1"/>
    </row>
    <row r="158" spans="1:1">
      <c r="A158" s="1"/>
    </row>
    <row r="161" spans="1:4" ht="20.25">
      <c r="A161" s="19"/>
      <c r="B161" s="19"/>
      <c r="C161" s="19"/>
      <c r="D161" s="19"/>
    </row>
    <row r="162" spans="1:4">
      <c r="A162" s="1"/>
    </row>
    <row r="163" spans="1:4">
      <c r="A16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3BC2-6CE0-46AF-A152-E82619583AF7}">
  <dimension ref="A1:CN163"/>
  <sheetViews>
    <sheetView zoomScaleNormal="100" workbookViewId="0">
      <pane xSplit="4" ySplit="4" topLeftCell="AF85" activePane="bottomRight" state="frozen"/>
      <selection pane="topRight" activeCell="E1" sqref="E1"/>
      <selection pane="bottomLeft" activeCell="A2" sqref="A2"/>
      <selection pane="bottomRight" activeCell="AM96" sqref="AM96"/>
    </sheetView>
  </sheetViews>
  <sheetFormatPr defaultRowHeight="18"/>
  <cols>
    <col min="1" max="1" width="18.21875" customWidth="1"/>
    <col min="2" max="2" width="14" customWidth="1"/>
    <col min="3" max="3" width="13.10937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218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 s="1" t="s">
        <v>218</v>
      </c>
      <c r="B10" t="s">
        <v>180</v>
      </c>
      <c r="E10">
        <f>'LT ST sown area'!E11+'LT ST sown area'!E14</f>
        <v>399900</v>
      </c>
      <c r="F10">
        <f>'LT ST sown area'!F11+'LT ST sown area'!F14</f>
        <v>523100</v>
      </c>
      <c r="G10">
        <f>'LT ST sown area'!G11+'LT ST sown area'!G14</f>
        <v>611400</v>
      </c>
      <c r="H10">
        <f>'LT ST sown area'!H11+'LT ST sown area'!H14</f>
        <v>587500</v>
      </c>
      <c r="I10">
        <f>'LT ST sown area'!I11+'LT ST sown area'!I14</f>
        <v>619900</v>
      </c>
      <c r="J10">
        <f>'LT ST sown area'!J11+'LT ST sown area'!J14</f>
        <v>544500</v>
      </c>
      <c r="K10">
        <f>'LT ST sown area'!K11+'LT ST sown area'!K14</f>
        <v>473800</v>
      </c>
      <c r="L10">
        <f>'LT ST sown area'!L11+'LT ST sown area'!L14</f>
        <v>503000</v>
      </c>
      <c r="M10">
        <f>'LT ST sown area'!M11+'LT ST sown area'!M14</f>
        <v>462900</v>
      </c>
      <c r="N10">
        <f>'LT ST sown area'!N11+'LT ST sown area'!N14</f>
        <v>421200</v>
      </c>
      <c r="O10">
        <f>'LT ST sown area'!O11+'LT ST sown area'!O14</f>
        <v>353240</v>
      </c>
      <c r="P10">
        <f>'LT ST sown area'!P11+'LT ST sown area'!P14</f>
        <v>335526</v>
      </c>
      <c r="Q10">
        <f>'LT ST sown area'!Q11+'LT ST sown area'!Q14</f>
        <v>364956</v>
      </c>
      <c r="R10">
        <f>'LT ST sown area'!R11+'LT ST sown area'!R14</f>
        <v>308243</v>
      </c>
      <c r="S10">
        <f>'LT ST sown area'!S11+'LT ST sown area'!S14</f>
        <v>292526</v>
      </c>
      <c r="T10">
        <f>'LT ST sown area'!T11+'LT ST sown area'!T14</f>
        <v>349428</v>
      </c>
      <c r="U10">
        <f>'LT ST sown area'!U11+'LT ST sown area'!U14</f>
        <v>383369</v>
      </c>
      <c r="V10">
        <f>'LT ST sown area'!V11+'LT ST sown area'!V14</f>
        <v>381380</v>
      </c>
      <c r="W10">
        <f>'LT ST sown area'!W11+'LT ST sown area'!W14</f>
        <v>332538</v>
      </c>
      <c r="X10">
        <f>'LT ST sown area'!X11+'LT ST sown area'!X14</f>
        <v>277402</v>
      </c>
      <c r="Y10">
        <f>'LT ST sown area'!Y11+'LT ST sown area'!Y14</f>
        <v>240389</v>
      </c>
      <c r="Z10">
        <f>'LT ST sown area'!Z11+'LT ST sown area'!Z14</f>
        <v>254006</v>
      </c>
      <c r="AA10">
        <f>'LT ST sown area'!AA11+'LT ST sown area'!AA14</f>
        <v>218560</v>
      </c>
      <c r="AB10">
        <f>'LT ST sown area'!AB11+'LT ST sown area'!AB14</f>
        <v>209971</v>
      </c>
      <c r="AC10">
        <f>'LT ST sown area'!AC11+'LT ST sown area'!AC14</f>
        <v>267566</v>
      </c>
      <c r="AD10">
        <f>'LT ST sown area'!AD11+'LT ST sown area'!AD14</f>
        <v>202553</v>
      </c>
      <c r="AE10">
        <f>'LT ST sown area'!AE11+'LT ST sown area'!AE14</f>
        <v>174915</v>
      </c>
      <c r="AF10">
        <f>'LT ST sown area'!AF11+'LT ST sown area'!AF14</f>
        <v>148586</v>
      </c>
      <c r="AG10">
        <f>'LT ST sown area'!AG11+'LT ST sown area'!AG14</f>
        <v>227703</v>
      </c>
      <c r="AH10">
        <f>'LT ST sown area'!AH11+'LT ST sown area'!AH14</f>
        <v>176437</v>
      </c>
      <c r="AI10">
        <f>'LT ST sown area'!AI11+'LT ST sown area'!AI14</f>
        <v>165684</v>
      </c>
      <c r="AJ10">
        <f>'LT ST sown area'!AJ11+'LT ST sown area'!AJ14</f>
        <v>147027</v>
      </c>
      <c r="AK10">
        <f>'LT ST sown area'!AK11+'LT ST sown area'!AK14</f>
        <v>135306</v>
      </c>
      <c r="AL10">
        <f>'LT ST sown area'!AL11+'LT ST sown area'!AL14</f>
        <v>161799</v>
      </c>
      <c r="AM10">
        <f>'LT ST sown area'!AM11+'LT ST sown area'!AM14</f>
        <v>194824</v>
      </c>
    </row>
    <row r="11" spans="1:92">
      <c r="A11" s="1" t="s">
        <v>218</v>
      </c>
      <c r="B11" t="s">
        <v>180</v>
      </c>
      <c r="E11">
        <f>'LT ST sown area'!E11+'LT ST sown area'!E14</f>
        <v>399900</v>
      </c>
      <c r="F11">
        <f>'LT ST sown area'!F11+'LT ST sown area'!F14</f>
        <v>523100</v>
      </c>
      <c r="G11">
        <f>'LT ST sown area'!G11+'LT ST sown area'!G14</f>
        <v>611400</v>
      </c>
      <c r="H11">
        <f>'LT ST sown area'!H11+'LT ST sown area'!H14</f>
        <v>587500</v>
      </c>
      <c r="I11">
        <f>'LT ST sown area'!I11+'LT ST sown area'!I14</f>
        <v>619900</v>
      </c>
      <c r="J11">
        <f>'LT ST sown area'!J11+'LT ST sown area'!J14</f>
        <v>544500</v>
      </c>
      <c r="K11">
        <f>'LT ST sown area'!K11+'LT ST sown area'!K14</f>
        <v>473800</v>
      </c>
      <c r="L11">
        <f>'LT ST sown area'!L11+'LT ST sown area'!L14</f>
        <v>503000</v>
      </c>
      <c r="M11">
        <f>'LT ST sown area'!M11+'LT ST sown area'!M14</f>
        <v>462900</v>
      </c>
      <c r="N11">
        <f>'LT ST sown area'!N11+'LT ST sown area'!N14</f>
        <v>421200</v>
      </c>
      <c r="O11">
        <f>'LT ST sown area'!O11+'LT ST sown area'!O14</f>
        <v>353240</v>
      </c>
      <c r="P11">
        <f>'LT ST sown area'!P11+'LT ST sown area'!P14</f>
        <v>335526</v>
      </c>
      <c r="Q11">
        <f>'LT ST sown area'!Q11+'LT ST sown area'!Q14</f>
        <v>364956</v>
      </c>
      <c r="R11">
        <f>'LT ST sown area'!R11+'LT ST sown area'!R14</f>
        <v>308243</v>
      </c>
      <c r="S11">
        <f>'LT ST sown area'!S11+'LT ST sown area'!S14</f>
        <v>292526</v>
      </c>
      <c r="T11">
        <f>'LT ST sown area'!T11+'LT ST sown area'!T14</f>
        <v>349428</v>
      </c>
      <c r="U11">
        <f>'LT ST sown area'!U11+'LT ST sown area'!U14</f>
        <v>383369</v>
      </c>
      <c r="V11">
        <f>'LT ST sown area'!V11+'LT ST sown area'!V14</f>
        <v>381380</v>
      </c>
      <c r="W11">
        <f>'LT ST sown area'!W11+'LT ST sown area'!W14</f>
        <v>332538</v>
      </c>
      <c r="X11">
        <f>'LT ST sown area'!X11+'LT ST sown area'!X14</f>
        <v>277402</v>
      </c>
      <c r="Y11">
        <f>'LT ST sown area'!Y11+'LT ST sown area'!Y14</f>
        <v>240389</v>
      </c>
      <c r="Z11">
        <f>'LT ST sown area'!Z11+'LT ST sown area'!Z14</f>
        <v>254006</v>
      </c>
      <c r="AA11">
        <f>'LT ST sown area'!AA11+'LT ST sown area'!AA14</f>
        <v>218560</v>
      </c>
      <c r="AB11">
        <f>'LT ST sown area'!AB11+'LT ST sown area'!AB14</f>
        <v>209971</v>
      </c>
      <c r="AC11">
        <f>'LT ST sown area'!AC11+'LT ST sown area'!AC14</f>
        <v>267566</v>
      </c>
      <c r="AD11">
        <f>'LT ST sown area'!AD11+'LT ST sown area'!AD14</f>
        <v>202553</v>
      </c>
      <c r="AE11">
        <f>'LT ST sown area'!AE11+'LT ST sown area'!AE14</f>
        <v>174915</v>
      </c>
      <c r="AF11">
        <f>'LT ST sown area'!AF11+'LT ST sown area'!AF14</f>
        <v>148586</v>
      </c>
      <c r="AG11">
        <f>'LT ST sown area'!AG11+'LT ST sown area'!AG14</f>
        <v>227703</v>
      </c>
      <c r="AH11">
        <f>'LT ST sown area'!AH11+'LT ST sown area'!AH14</f>
        <v>176437</v>
      </c>
      <c r="AI11">
        <f>'LT ST sown area'!AI11+'LT ST sown area'!AI14</f>
        <v>165684</v>
      </c>
      <c r="AJ11">
        <f>'LT ST sown area'!AJ11+'LT ST sown area'!AJ14</f>
        <v>147027</v>
      </c>
      <c r="AK11">
        <f>'LT ST sown area'!AK11+'LT ST sown area'!AK14</f>
        <v>135306</v>
      </c>
      <c r="AL11">
        <f>'LT ST sown area'!AL11+'LT ST sown area'!AL14</f>
        <v>161799</v>
      </c>
      <c r="AM11">
        <f>'LT ST sown area'!AM11+'LT ST sown area'!AM14</f>
        <v>194824</v>
      </c>
    </row>
    <row r="12" spans="1:92">
      <c r="A12" t="b">
        <f>A10=A11</f>
        <v>1</v>
      </c>
      <c r="B12" t="b">
        <f t="shared" ref="B12:AM12" si="0">B10=B11</f>
        <v>1</v>
      </c>
      <c r="C12" t="b">
        <f t="shared" si="0"/>
        <v>1</v>
      </c>
      <c r="D12" t="b">
        <f t="shared" si="0"/>
        <v>1</v>
      </c>
      <c r="E12" t="b">
        <f t="shared" si="0"/>
        <v>1</v>
      </c>
      <c r="F12" t="b">
        <f t="shared" si="0"/>
        <v>1</v>
      </c>
      <c r="G12" t="b">
        <f t="shared" si="0"/>
        <v>1</v>
      </c>
      <c r="H12" t="b">
        <f t="shared" si="0"/>
        <v>1</v>
      </c>
      <c r="I12" t="b">
        <f t="shared" si="0"/>
        <v>1</v>
      </c>
      <c r="J12" t="b">
        <f t="shared" si="0"/>
        <v>1</v>
      </c>
      <c r="K12" t="b">
        <f t="shared" si="0"/>
        <v>1</v>
      </c>
      <c r="L12" t="b">
        <f t="shared" si="0"/>
        <v>1</v>
      </c>
      <c r="M12" t="b">
        <f t="shared" si="0"/>
        <v>1</v>
      </c>
      <c r="N12" t="b">
        <f t="shared" si="0"/>
        <v>1</v>
      </c>
      <c r="O12" t="b">
        <f t="shared" si="0"/>
        <v>1</v>
      </c>
      <c r="P12" t="b">
        <f t="shared" si="0"/>
        <v>1</v>
      </c>
      <c r="Q12" t="b">
        <f t="shared" si="0"/>
        <v>1</v>
      </c>
      <c r="R12" t="b">
        <f t="shared" si="0"/>
        <v>1</v>
      </c>
      <c r="S12" t="b">
        <f t="shared" si="0"/>
        <v>1</v>
      </c>
      <c r="T12" t="b">
        <f t="shared" si="0"/>
        <v>1</v>
      </c>
      <c r="U12" t="b">
        <f t="shared" si="0"/>
        <v>1</v>
      </c>
      <c r="V12" t="b">
        <f t="shared" si="0"/>
        <v>1</v>
      </c>
      <c r="W12" t="b">
        <f t="shared" si="0"/>
        <v>1</v>
      </c>
      <c r="X12" t="b">
        <f t="shared" si="0"/>
        <v>1</v>
      </c>
      <c r="Y12" t="b">
        <f t="shared" si="0"/>
        <v>1</v>
      </c>
      <c r="Z12" t="b">
        <f t="shared" si="0"/>
        <v>1</v>
      </c>
      <c r="AA12" t="b">
        <f t="shared" si="0"/>
        <v>1</v>
      </c>
      <c r="AB12" t="b">
        <f t="shared" si="0"/>
        <v>1</v>
      </c>
      <c r="AC12" t="b">
        <f t="shared" si="0"/>
        <v>1</v>
      </c>
      <c r="AD12" t="b">
        <f t="shared" si="0"/>
        <v>1</v>
      </c>
      <c r="AE12" t="b">
        <f t="shared" si="0"/>
        <v>1</v>
      </c>
      <c r="AF12" t="b">
        <f t="shared" si="0"/>
        <v>1</v>
      </c>
      <c r="AG12" t="b">
        <f t="shared" si="0"/>
        <v>1</v>
      </c>
      <c r="AH12" t="b">
        <f t="shared" si="0"/>
        <v>1</v>
      </c>
      <c r="AI12" t="b">
        <f t="shared" si="0"/>
        <v>1</v>
      </c>
      <c r="AJ12" t="b">
        <f t="shared" si="0"/>
        <v>1</v>
      </c>
      <c r="AK12" t="b">
        <f t="shared" si="0"/>
        <v>1</v>
      </c>
      <c r="AL12" t="b">
        <f t="shared" si="0"/>
        <v>1</v>
      </c>
      <c r="AM12" t="b">
        <f t="shared" si="0"/>
        <v>1</v>
      </c>
    </row>
    <row r="13" spans="1:92">
      <c r="A13" t="s">
        <v>183</v>
      </c>
    </row>
    <row r="15" spans="1:92">
      <c r="A15" s="1" t="s">
        <v>197</v>
      </c>
      <c r="B15" s="1" t="s">
        <v>198</v>
      </c>
    </row>
    <row r="16" spans="1:92">
      <c r="A16" t="s">
        <v>199</v>
      </c>
      <c r="D16">
        <v>2</v>
      </c>
    </row>
    <row r="17" spans="1:39">
      <c r="A17" t="s">
        <v>200</v>
      </c>
      <c r="B17">
        <v>0.25</v>
      </c>
      <c r="D17" t="s">
        <v>201</v>
      </c>
    </row>
    <row r="18" spans="1:39">
      <c r="A18" t="s">
        <v>200</v>
      </c>
      <c r="B18">
        <v>0.25</v>
      </c>
    </row>
    <row r="19" spans="1:39">
      <c r="A19" t="s">
        <v>202</v>
      </c>
      <c r="B19">
        <v>1.4999999999999999E-2</v>
      </c>
      <c r="D19" t="s">
        <v>201</v>
      </c>
    </row>
    <row r="20" spans="1:39">
      <c r="A20" t="s">
        <v>202</v>
      </c>
      <c r="B20">
        <v>1.4999999999999999E-2</v>
      </c>
    </row>
    <row r="21" spans="1:39">
      <c r="A21" t="s">
        <v>212</v>
      </c>
      <c r="B21" t="s">
        <v>211</v>
      </c>
    </row>
    <row r="22" spans="1:39">
      <c r="A22" t="s">
        <v>213</v>
      </c>
      <c r="B22" t="s">
        <v>214</v>
      </c>
    </row>
    <row r="23" spans="1:39">
      <c r="A23" t="s">
        <v>215</v>
      </c>
      <c r="B23" t="s">
        <v>216</v>
      </c>
    </row>
    <row r="24" spans="1:39">
      <c r="A24" s="1" t="s">
        <v>203</v>
      </c>
      <c r="B24" s="1" t="s">
        <v>204</v>
      </c>
      <c r="C24" s="1" t="s">
        <v>205</v>
      </c>
      <c r="E24">
        <f>E10*$D16*$B17/1000/1000</f>
        <v>0.19994999999999999</v>
      </c>
      <c r="F24">
        <f t="shared" ref="F24:AL24" si="1">F10*$D16*$B17/1000/1000</f>
        <v>0.26155</v>
      </c>
      <c r="G24">
        <f t="shared" si="1"/>
        <v>0.30569999999999997</v>
      </c>
      <c r="H24">
        <f t="shared" si="1"/>
        <v>0.29375000000000001</v>
      </c>
      <c r="I24">
        <f t="shared" si="1"/>
        <v>0.30995</v>
      </c>
      <c r="J24">
        <f t="shared" si="1"/>
        <v>0.27224999999999999</v>
      </c>
      <c r="K24">
        <f t="shared" si="1"/>
        <v>0.2369</v>
      </c>
      <c r="L24">
        <f t="shared" si="1"/>
        <v>0.2515</v>
      </c>
      <c r="M24">
        <f t="shared" si="1"/>
        <v>0.23144999999999999</v>
      </c>
      <c r="N24">
        <f t="shared" si="1"/>
        <v>0.21059999999999998</v>
      </c>
      <c r="O24">
        <f t="shared" si="1"/>
        <v>0.17662</v>
      </c>
      <c r="P24">
        <f t="shared" si="1"/>
        <v>0.167763</v>
      </c>
      <c r="Q24">
        <f t="shared" si="1"/>
        <v>0.182478</v>
      </c>
      <c r="R24">
        <f t="shared" si="1"/>
        <v>0.15412149999999999</v>
      </c>
      <c r="S24">
        <f t="shared" si="1"/>
        <v>0.146263</v>
      </c>
      <c r="T24">
        <f t="shared" si="1"/>
        <v>0.17471400000000001</v>
      </c>
      <c r="U24">
        <f t="shared" si="1"/>
        <v>0.19168450000000001</v>
      </c>
      <c r="V24">
        <f t="shared" si="1"/>
        <v>0.19069</v>
      </c>
      <c r="W24">
        <f t="shared" si="1"/>
        <v>0.166269</v>
      </c>
      <c r="X24">
        <f t="shared" si="1"/>
        <v>0.13870099999999999</v>
      </c>
      <c r="Y24">
        <f t="shared" si="1"/>
        <v>0.12019450000000001</v>
      </c>
      <c r="Z24">
        <f t="shared" si="1"/>
        <v>0.127003</v>
      </c>
      <c r="AA24">
        <f t="shared" si="1"/>
        <v>0.10928</v>
      </c>
      <c r="AB24">
        <f t="shared" si="1"/>
        <v>0.1049855</v>
      </c>
      <c r="AC24">
        <f t="shared" si="1"/>
        <v>0.13378299999999999</v>
      </c>
      <c r="AD24">
        <f t="shared" si="1"/>
        <v>0.10127650000000001</v>
      </c>
      <c r="AE24">
        <f t="shared" si="1"/>
        <v>8.7457499999999994E-2</v>
      </c>
      <c r="AF24">
        <f t="shared" si="1"/>
        <v>7.4293000000000012E-2</v>
      </c>
      <c r="AG24">
        <f t="shared" si="1"/>
        <v>0.11385150000000001</v>
      </c>
      <c r="AH24">
        <f t="shared" si="1"/>
        <v>8.8218500000000005E-2</v>
      </c>
      <c r="AI24">
        <f t="shared" si="1"/>
        <v>8.2841999999999999E-2</v>
      </c>
      <c r="AJ24">
        <f t="shared" si="1"/>
        <v>7.3513499999999996E-2</v>
      </c>
      <c r="AK24">
        <f t="shared" si="1"/>
        <v>6.7653000000000005E-2</v>
      </c>
      <c r="AL24">
        <f t="shared" si="1"/>
        <v>8.0899499999999999E-2</v>
      </c>
      <c r="AM24">
        <f t="shared" ref="AM24" si="2">AM10*$D16*$B17/1000/1000</f>
        <v>9.7412000000000012E-2</v>
      </c>
    </row>
    <row r="25" spans="1:39">
      <c r="A25" t="s">
        <v>203</v>
      </c>
      <c r="B25" t="s">
        <v>204</v>
      </c>
      <c r="C25" t="s">
        <v>205</v>
      </c>
      <c r="E25">
        <f>E10*$D16*$B17/1000/1000</f>
        <v>0.19994999999999999</v>
      </c>
      <c r="F25">
        <f t="shared" ref="F25:AL25" si="3">F10*$D16*$B17/1000/1000</f>
        <v>0.26155</v>
      </c>
      <c r="G25">
        <f t="shared" si="3"/>
        <v>0.30569999999999997</v>
      </c>
      <c r="H25">
        <f t="shared" si="3"/>
        <v>0.29375000000000001</v>
      </c>
      <c r="I25">
        <f t="shared" si="3"/>
        <v>0.30995</v>
      </c>
      <c r="J25">
        <f t="shared" si="3"/>
        <v>0.27224999999999999</v>
      </c>
      <c r="K25">
        <f t="shared" si="3"/>
        <v>0.2369</v>
      </c>
      <c r="L25">
        <f t="shared" si="3"/>
        <v>0.2515</v>
      </c>
      <c r="M25">
        <f t="shared" si="3"/>
        <v>0.23144999999999999</v>
      </c>
      <c r="N25">
        <f t="shared" si="3"/>
        <v>0.21059999999999998</v>
      </c>
      <c r="O25">
        <f t="shared" si="3"/>
        <v>0.17662</v>
      </c>
      <c r="P25">
        <f t="shared" si="3"/>
        <v>0.167763</v>
      </c>
      <c r="Q25">
        <f t="shared" si="3"/>
        <v>0.182478</v>
      </c>
      <c r="R25">
        <f t="shared" si="3"/>
        <v>0.15412149999999999</v>
      </c>
      <c r="S25">
        <f t="shared" si="3"/>
        <v>0.146263</v>
      </c>
      <c r="T25">
        <f t="shared" si="3"/>
        <v>0.17471400000000001</v>
      </c>
      <c r="U25">
        <f t="shared" si="3"/>
        <v>0.19168450000000001</v>
      </c>
      <c r="V25">
        <f t="shared" si="3"/>
        <v>0.19069</v>
      </c>
      <c r="W25">
        <f t="shared" si="3"/>
        <v>0.166269</v>
      </c>
      <c r="X25">
        <f t="shared" si="3"/>
        <v>0.13870099999999999</v>
      </c>
      <c r="Y25">
        <f t="shared" si="3"/>
        <v>0.12019450000000001</v>
      </c>
      <c r="Z25">
        <f t="shared" si="3"/>
        <v>0.127003</v>
      </c>
      <c r="AA25">
        <f t="shared" si="3"/>
        <v>0.10928</v>
      </c>
      <c r="AB25">
        <f t="shared" si="3"/>
        <v>0.1049855</v>
      </c>
      <c r="AC25">
        <f t="shared" si="3"/>
        <v>0.13378299999999999</v>
      </c>
      <c r="AD25">
        <f t="shared" si="3"/>
        <v>0.10127650000000001</v>
      </c>
      <c r="AE25">
        <f t="shared" si="3"/>
        <v>8.7457499999999994E-2</v>
      </c>
      <c r="AF25">
        <f t="shared" si="3"/>
        <v>7.4293000000000012E-2</v>
      </c>
      <c r="AG25">
        <f t="shared" si="3"/>
        <v>0.11385150000000001</v>
      </c>
      <c r="AH25">
        <f t="shared" si="3"/>
        <v>8.8218500000000005E-2</v>
      </c>
      <c r="AI25">
        <f t="shared" si="3"/>
        <v>8.2841999999999999E-2</v>
      </c>
      <c r="AJ25">
        <f t="shared" si="3"/>
        <v>7.3513499999999996E-2</v>
      </c>
      <c r="AK25">
        <f t="shared" si="3"/>
        <v>6.7653000000000005E-2</v>
      </c>
      <c r="AL25">
        <f t="shared" si="3"/>
        <v>8.0899499999999999E-2</v>
      </c>
      <c r="AM25">
        <f t="shared" ref="AM25" si="4">AM10*$D16*$B17/1000/1000</f>
        <v>9.7412000000000012E-2</v>
      </c>
    </row>
    <row r="26" spans="1:39">
      <c r="A26" t="s">
        <v>206</v>
      </c>
      <c r="E26">
        <f>E24-E25</f>
        <v>0</v>
      </c>
      <c r="F26">
        <f t="shared" ref="F26:AL26" si="5">F24-F25</f>
        <v>0</v>
      </c>
      <c r="G26">
        <f t="shared" si="5"/>
        <v>0</v>
      </c>
      <c r="H26">
        <f t="shared" si="5"/>
        <v>0</v>
      </c>
      <c r="I26">
        <f t="shared" si="5"/>
        <v>0</v>
      </c>
      <c r="J26">
        <f t="shared" si="5"/>
        <v>0</v>
      </c>
      <c r="K26">
        <f t="shared" si="5"/>
        <v>0</v>
      </c>
      <c r="L26">
        <f t="shared" si="5"/>
        <v>0</v>
      </c>
      <c r="M26">
        <f t="shared" si="5"/>
        <v>0</v>
      </c>
      <c r="N26">
        <f t="shared" si="5"/>
        <v>0</v>
      </c>
      <c r="O26">
        <f t="shared" si="5"/>
        <v>0</v>
      </c>
      <c r="P26">
        <f t="shared" si="5"/>
        <v>0</v>
      </c>
      <c r="Q26">
        <f t="shared" si="5"/>
        <v>0</v>
      </c>
      <c r="R26">
        <f t="shared" si="5"/>
        <v>0</v>
      </c>
      <c r="S26">
        <f t="shared" si="5"/>
        <v>0</v>
      </c>
      <c r="T26">
        <f t="shared" si="5"/>
        <v>0</v>
      </c>
      <c r="U26">
        <f t="shared" si="5"/>
        <v>0</v>
      </c>
      <c r="V26">
        <f t="shared" si="5"/>
        <v>0</v>
      </c>
      <c r="W26">
        <f t="shared" si="5"/>
        <v>0</v>
      </c>
      <c r="X26">
        <f t="shared" si="5"/>
        <v>0</v>
      </c>
      <c r="Y26">
        <f t="shared" si="5"/>
        <v>0</v>
      </c>
      <c r="Z26">
        <f t="shared" si="5"/>
        <v>0</v>
      </c>
      <c r="AA26">
        <f t="shared" si="5"/>
        <v>0</v>
      </c>
      <c r="AB26">
        <f t="shared" si="5"/>
        <v>0</v>
      </c>
      <c r="AC26">
        <f t="shared" si="5"/>
        <v>0</v>
      </c>
      <c r="AD26">
        <f t="shared" si="5"/>
        <v>0</v>
      </c>
      <c r="AE26">
        <f t="shared" si="5"/>
        <v>0</v>
      </c>
      <c r="AF26">
        <f t="shared" si="5"/>
        <v>0</v>
      </c>
      <c r="AG26">
        <f t="shared" si="5"/>
        <v>0</v>
      </c>
      <c r="AH26">
        <f t="shared" si="5"/>
        <v>0</v>
      </c>
      <c r="AI26">
        <f t="shared" si="5"/>
        <v>0</v>
      </c>
      <c r="AJ26">
        <f t="shared" si="5"/>
        <v>0</v>
      </c>
      <c r="AK26">
        <f t="shared" si="5"/>
        <v>0</v>
      </c>
      <c r="AL26">
        <f t="shared" si="5"/>
        <v>0</v>
      </c>
      <c r="AM26">
        <f t="shared" ref="AM26" si="6">AM24-AM25</f>
        <v>0</v>
      </c>
    </row>
    <row r="27" spans="1:39">
      <c r="A27" s="1" t="s">
        <v>203</v>
      </c>
      <c r="B27" s="1" t="s">
        <v>207</v>
      </c>
      <c r="C27" s="1" t="s">
        <v>205</v>
      </c>
      <c r="E27">
        <f>E24*($B19/$B17)</f>
        <v>1.1996999999999999E-2</v>
      </c>
      <c r="F27">
        <f t="shared" ref="F27:AL27" si="7">F24*($B19/$B17)</f>
        <v>1.5692999999999999E-2</v>
      </c>
      <c r="G27">
        <f t="shared" si="7"/>
        <v>1.8341999999999997E-2</v>
      </c>
      <c r="H27">
        <f t="shared" si="7"/>
        <v>1.7624999999999998E-2</v>
      </c>
      <c r="I27">
        <f t="shared" si="7"/>
        <v>1.8596999999999999E-2</v>
      </c>
      <c r="J27">
        <f t="shared" si="7"/>
        <v>1.6334999999999999E-2</v>
      </c>
      <c r="K27">
        <f t="shared" si="7"/>
        <v>1.4213999999999999E-2</v>
      </c>
      <c r="L27">
        <f t="shared" si="7"/>
        <v>1.5089999999999999E-2</v>
      </c>
      <c r="M27">
        <f t="shared" si="7"/>
        <v>1.3886999999999998E-2</v>
      </c>
      <c r="N27">
        <f t="shared" si="7"/>
        <v>1.2635999999999998E-2</v>
      </c>
      <c r="O27">
        <f t="shared" si="7"/>
        <v>1.0597199999999999E-2</v>
      </c>
      <c r="P27">
        <f t="shared" si="7"/>
        <v>1.006578E-2</v>
      </c>
      <c r="Q27">
        <f t="shared" si="7"/>
        <v>1.0948679999999999E-2</v>
      </c>
      <c r="R27">
        <f t="shared" si="7"/>
        <v>9.24729E-3</v>
      </c>
      <c r="S27">
        <f t="shared" si="7"/>
        <v>8.7757800000000004E-3</v>
      </c>
      <c r="T27">
        <f t="shared" si="7"/>
        <v>1.048284E-2</v>
      </c>
      <c r="U27">
        <f t="shared" si="7"/>
        <v>1.150107E-2</v>
      </c>
      <c r="V27">
        <f t="shared" si="7"/>
        <v>1.1441399999999999E-2</v>
      </c>
      <c r="W27">
        <f t="shared" si="7"/>
        <v>9.9761399999999997E-3</v>
      </c>
      <c r="X27">
        <f t="shared" si="7"/>
        <v>8.3220599999999992E-3</v>
      </c>
      <c r="Y27">
        <f t="shared" si="7"/>
        <v>7.2116699999999999E-3</v>
      </c>
      <c r="Z27">
        <f t="shared" si="7"/>
        <v>7.6201799999999998E-3</v>
      </c>
      <c r="AA27">
        <f t="shared" si="7"/>
        <v>6.5567999999999998E-3</v>
      </c>
      <c r="AB27">
        <f t="shared" si="7"/>
        <v>6.2991299999999991E-3</v>
      </c>
      <c r="AC27">
        <f t="shared" si="7"/>
        <v>8.0269799999999995E-3</v>
      </c>
      <c r="AD27">
        <f t="shared" si="7"/>
        <v>6.0765899999999998E-3</v>
      </c>
      <c r="AE27">
        <f t="shared" si="7"/>
        <v>5.247449999999999E-3</v>
      </c>
      <c r="AF27">
        <f t="shared" si="7"/>
        <v>4.4575800000000009E-3</v>
      </c>
      <c r="AG27">
        <f t="shared" si="7"/>
        <v>6.8310900000000006E-3</v>
      </c>
      <c r="AH27">
        <f t="shared" si="7"/>
        <v>5.2931100000000002E-3</v>
      </c>
      <c r="AI27">
        <f t="shared" si="7"/>
        <v>4.97052E-3</v>
      </c>
      <c r="AJ27">
        <f t="shared" si="7"/>
        <v>4.4108099999999994E-3</v>
      </c>
      <c r="AK27">
        <f t="shared" si="7"/>
        <v>4.0591799999999999E-3</v>
      </c>
      <c r="AL27">
        <f t="shared" si="7"/>
        <v>4.85397E-3</v>
      </c>
      <c r="AM27">
        <f t="shared" ref="AM27" si="8">AM24*($B19/$B17)</f>
        <v>5.8447200000000003E-3</v>
      </c>
    </row>
    <row r="28" spans="1:39">
      <c r="A28" t="s">
        <v>203</v>
      </c>
      <c r="B28" t="s">
        <v>207</v>
      </c>
      <c r="C28" t="s">
        <v>205</v>
      </c>
      <c r="E28">
        <f>E24*($B19/$B17)</f>
        <v>1.1996999999999999E-2</v>
      </c>
      <c r="F28">
        <f t="shared" ref="F28:AL28" si="9">F24*($B19/$B17)</f>
        <v>1.5692999999999999E-2</v>
      </c>
      <c r="G28">
        <f t="shared" si="9"/>
        <v>1.8341999999999997E-2</v>
      </c>
      <c r="H28">
        <f t="shared" si="9"/>
        <v>1.7624999999999998E-2</v>
      </c>
      <c r="I28">
        <f t="shared" si="9"/>
        <v>1.8596999999999999E-2</v>
      </c>
      <c r="J28">
        <f t="shared" si="9"/>
        <v>1.6334999999999999E-2</v>
      </c>
      <c r="K28">
        <f t="shared" si="9"/>
        <v>1.4213999999999999E-2</v>
      </c>
      <c r="L28">
        <f t="shared" si="9"/>
        <v>1.5089999999999999E-2</v>
      </c>
      <c r="M28">
        <f t="shared" si="9"/>
        <v>1.3886999999999998E-2</v>
      </c>
      <c r="N28">
        <f t="shared" si="9"/>
        <v>1.2635999999999998E-2</v>
      </c>
      <c r="O28">
        <f t="shared" si="9"/>
        <v>1.0597199999999999E-2</v>
      </c>
      <c r="P28">
        <f t="shared" si="9"/>
        <v>1.006578E-2</v>
      </c>
      <c r="Q28">
        <f t="shared" si="9"/>
        <v>1.0948679999999999E-2</v>
      </c>
      <c r="R28">
        <f t="shared" si="9"/>
        <v>9.24729E-3</v>
      </c>
      <c r="S28">
        <f t="shared" si="9"/>
        <v>8.7757800000000004E-3</v>
      </c>
      <c r="T28">
        <f t="shared" si="9"/>
        <v>1.048284E-2</v>
      </c>
      <c r="U28">
        <f t="shared" si="9"/>
        <v>1.150107E-2</v>
      </c>
      <c r="V28">
        <f t="shared" si="9"/>
        <v>1.1441399999999999E-2</v>
      </c>
      <c r="W28">
        <f t="shared" si="9"/>
        <v>9.9761399999999997E-3</v>
      </c>
      <c r="X28">
        <f t="shared" si="9"/>
        <v>8.3220599999999992E-3</v>
      </c>
      <c r="Y28">
        <f t="shared" si="9"/>
        <v>7.2116699999999999E-3</v>
      </c>
      <c r="Z28">
        <f t="shared" si="9"/>
        <v>7.6201799999999998E-3</v>
      </c>
      <c r="AA28">
        <f t="shared" si="9"/>
        <v>6.5567999999999998E-3</v>
      </c>
      <c r="AB28">
        <f t="shared" si="9"/>
        <v>6.2991299999999991E-3</v>
      </c>
      <c r="AC28">
        <f t="shared" si="9"/>
        <v>8.0269799999999995E-3</v>
      </c>
      <c r="AD28">
        <f t="shared" si="9"/>
        <v>6.0765899999999998E-3</v>
      </c>
      <c r="AE28">
        <f t="shared" si="9"/>
        <v>5.247449999999999E-3</v>
      </c>
      <c r="AF28">
        <f t="shared" si="9"/>
        <v>4.4575800000000009E-3</v>
      </c>
      <c r="AG28">
        <f t="shared" si="9"/>
        <v>6.8310900000000006E-3</v>
      </c>
      <c r="AH28">
        <f t="shared" si="9"/>
        <v>5.2931100000000002E-3</v>
      </c>
      <c r="AI28">
        <f t="shared" si="9"/>
        <v>4.97052E-3</v>
      </c>
      <c r="AJ28">
        <f t="shared" si="9"/>
        <v>4.4108099999999994E-3</v>
      </c>
      <c r="AK28">
        <f t="shared" si="9"/>
        <v>4.0591799999999999E-3</v>
      </c>
      <c r="AL28">
        <f t="shared" si="9"/>
        <v>4.85397E-3</v>
      </c>
      <c r="AM28">
        <f t="shared" ref="AM28" si="10">AM24*($B19/$B17)</f>
        <v>5.8447200000000003E-3</v>
      </c>
    </row>
    <row r="29" spans="1:39">
      <c r="A29" t="s">
        <v>206</v>
      </c>
      <c r="E29">
        <f>E27-E28</f>
        <v>0</v>
      </c>
      <c r="F29">
        <f t="shared" ref="F29:AL29" si="11">F27-F28</f>
        <v>0</v>
      </c>
      <c r="G29">
        <f t="shared" si="11"/>
        <v>0</v>
      </c>
      <c r="H29">
        <f t="shared" si="11"/>
        <v>0</v>
      </c>
      <c r="I29">
        <f t="shared" si="11"/>
        <v>0</v>
      </c>
      <c r="J29">
        <f t="shared" si="11"/>
        <v>0</v>
      </c>
      <c r="K29">
        <f t="shared" si="11"/>
        <v>0</v>
      </c>
      <c r="L29">
        <f t="shared" si="11"/>
        <v>0</v>
      </c>
      <c r="M29">
        <f t="shared" si="11"/>
        <v>0</v>
      </c>
      <c r="N29">
        <f t="shared" si="11"/>
        <v>0</v>
      </c>
      <c r="O29">
        <f t="shared" si="11"/>
        <v>0</v>
      </c>
      <c r="P29">
        <f t="shared" si="11"/>
        <v>0</v>
      </c>
      <c r="Q29">
        <f t="shared" si="11"/>
        <v>0</v>
      </c>
      <c r="R29">
        <f t="shared" si="11"/>
        <v>0</v>
      </c>
      <c r="S29">
        <f t="shared" si="11"/>
        <v>0</v>
      </c>
      <c r="T29">
        <f t="shared" si="11"/>
        <v>0</v>
      </c>
      <c r="U29">
        <f t="shared" si="11"/>
        <v>0</v>
      </c>
      <c r="V29">
        <f t="shared" si="11"/>
        <v>0</v>
      </c>
      <c r="W29">
        <f t="shared" si="11"/>
        <v>0</v>
      </c>
      <c r="X29">
        <f t="shared" si="11"/>
        <v>0</v>
      </c>
      <c r="Y29">
        <f t="shared" si="11"/>
        <v>0</v>
      </c>
      <c r="Z29">
        <f t="shared" si="11"/>
        <v>0</v>
      </c>
      <c r="AA29">
        <f t="shared" si="11"/>
        <v>0</v>
      </c>
      <c r="AB29">
        <f t="shared" si="11"/>
        <v>0</v>
      </c>
      <c r="AC29">
        <f t="shared" si="11"/>
        <v>0</v>
      </c>
      <c r="AD29">
        <f t="shared" si="11"/>
        <v>0</v>
      </c>
      <c r="AE29">
        <f t="shared" si="11"/>
        <v>0</v>
      </c>
      <c r="AF29">
        <f t="shared" si="11"/>
        <v>0</v>
      </c>
      <c r="AG29">
        <f t="shared" si="11"/>
        <v>0</v>
      </c>
      <c r="AH29">
        <f t="shared" si="11"/>
        <v>0</v>
      </c>
      <c r="AI29">
        <f t="shared" si="11"/>
        <v>0</v>
      </c>
      <c r="AJ29">
        <f t="shared" si="11"/>
        <v>0</v>
      </c>
      <c r="AK29">
        <f t="shared" si="11"/>
        <v>0</v>
      </c>
      <c r="AL29">
        <f t="shared" si="11"/>
        <v>0</v>
      </c>
      <c r="AM29">
        <f t="shared" ref="AM29" si="12">AM27-AM28</f>
        <v>0</v>
      </c>
    </row>
    <row r="32" spans="1:39" ht="25.5">
      <c r="A32" s="22" t="s">
        <v>197</v>
      </c>
      <c r="B32" s="22" t="s">
        <v>208</v>
      </c>
      <c r="C32" s="22" t="s">
        <v>209</v>
      </c>
      <c r="D32" s="22" t="s">
        <v>210</v>
      </c>
    </row>
    <row r="34" spans="1:39">
      <c r="A34" t="s">
        <v>176</v>
      </c>
    </row>
    <row r="36" spans="1:39">
      <c r="A36" s="1" t="s">
        <v>218</v>
      </c>
      <c r="B36" t="s">
        <v>179</v>
      </c>
      <c r="E36">
        <f t="shared" ref="E36:X36" si="13">E10*$D41</f>
        <v>394674.25112266251</v>
      </c>
      <c r="F36">
        <f t="shared" si="13"/>
        <v>516264.31798515818</v>
      </c>
      <c r="G36">
        <f t="shared" si="13"/>
        <v>603410.44545235275</v>
      </c>
      <c r="H36">
        <f t="shared" si="13"/>
        <v>579822.76202691731</v>
      </c>
      <c r="I36">
        <f t="shared" si="13"/>
        <v>611799.37051997625</v>
      </c>
      <c r="J36">
        <f t="shared" si="13"/>
        <v>537384.67050835141</v>
      </c>
      <c r="K36">
        <f t="shared" si="13"/>
        <v>467608.55259294197</v>
      </c>
      <c r="L36">
        <f t="shared" si="13"/>
        <v>496426.97753113089</v>
      </c>
      <c r="M36">
        <f t="shared" si="13"/>
        <v>456850.98985916597</v>
      </c>
      <c r="N36">
        <f t="shared" si="13"/>
        <v>415695.91040976607</v>
      </c>
      <c r="O36">
        <f t="shared" si="13"/>
        <v>348623.98716321407</v>
      </c>
      <c r="P36">
        <f t="shared" si="13"/>
        <v>331141.46732228674</v>
      </c>
      <c r="Q36">
        <f t="shared" si="13"/>
        <v>360186.88670348196</v>
      </c>
      <c r="R36">
        <f t="shared" si="13"/>
        <v>304214.99171993713</v>
      </c>
      <c r="S36">
        <f t="shared" si="13"/>
        <v>288703.37580372085</v>
      </c>
      <c r="T36">
        <f t="shared" si="13"/>
        <v>344861.80100347515</v>
      </c>
      <c r="U36">
        <f t="shared" si="13"/>
        <v>378359.27226467617</v>
      </c>
      <c r="V36">
        <f t="shared" si="13"/>
        <v>376396.26379885228</v>
      </c>
      <c r="W36">
        <f t="shared" si="13"/>
        <v>328192.51342792687</v>
      </c>
      <c r="X36">
        <f t="shared" si="13"/>
        <v>273777.01077751647</v>
      </c>
      <c r="Y36">
        <f>'ST LT Harvested area'!Y11+'ST LT Harvested area'!Y14</f>
        <v>231871</v>
      </c>
      <c r="Z36">
        <f>'ST LT Harvested area'!Z11+'ST LT Harvested area'!Z14</f>
        <v>252676</v>
      </c>
      <c r="AA36">
        <f>'ST LT Harvested area'!AA11+'ST LT Harvested area'!AA14</f>
        <v>217307</v>
      </c>
      <c r="AB36">
        <f>'ST LT Harvested area'!AB11+'ST LT Harvested area'!AB14</f>
        <v>209257</v>
      </c>
      <c r="AC36">
        <f>'ST LT Harvested area'!AC11+'ST LT Harvested area'!AC14</f>
        <v>266995</v>
      </c>
      <c r="AD36">
        <f>'ST LT Harvested area'!AD11+'ST LT Harvested area'!AD14</f>
        <v>202402</v>
      </c>
      <c r="AE36">
        <f>'ST LT Harvested area'!AE11+'ST LT Harvested area'!AE14</f>
        <v>172538</v>
      </c>
      <c r="AF36">
        <f>'ST LT Harvested area'!AF11+'ST LT Harvested area'!AF14</f>
        <v>141645</v>
      </c>
      <c r="AG36">
        <f>'ST LT Harvested area'!AG11+'ST LT Harvested area'!AG14</f>
        <v>225913</v>
      </c>
      <c r="AH36">
        <f>'ST LT Harvested area'!AH11+'ST LT Harvested area'!AH14</f>
        <v>174769</v>
      </c>
      <c r="AI36">
        <f>'ST LT Harvested area'!AI11+'ST LT Harvested area'!AI14</f>
        <v>164872</v>
      </c>
      <c r="AJ36">
        <f>'ST LT Harvested area'!AJ11+'ST LT Harvested area'!AJ14</f>
        <v>144700</v>
      </c>
      <c r="AK36">
        <f>'ST LT Harvested area'!AK11+'ST LT Harvested area'!AK14</f>
        <v>133124</v>
      </c>
      <c r="AL36">
        <f>'ST LT Harvested area'!AL11+'ST LT Harvested area'!AL14</f>
        <v>159430</v>
      </c>
      <c r="AM36">
        <f>'ST LT Harvested area'!AM11+'ST LT Harvested area'!AM14</f>
        <v>191720</v>
      </c>
    </row>
    <row r="37" spans="1:39">
      <c r="A37" s="1" t="s">
        <v>218</v>
      </c>
      <c r="B37" t="s">
        <v>179</v>
      </c>
      <c r="E37">
        <f t="shared" ref="E37:X37" si="14">E11*$D41</f>
        <v>394674.25112266251</v>
      </c>
      <c r="F37">
        <f t="shared" si="14"/>
        <v>516264.31798515818</v>
      </c>
      <c r="G37">
        <f t="shared" si="14"/>
        <v>603410.44545235275</v>
      </c>
      <c r="H37">
        <f t="shared" si="14"/>
        <v>579822.76202691731</v>
      </c>
      <c r="I37">
        <f t="shared" si="14"/>
        <v>611799.37051997625</v>
      </c>
      <c r="J37">
        <f t="shared" si="14"/>
        <v>537384.67050835141</v>
      </c>
      <c r="K37">
        <f t="shared" si="14"/>
        <v>467608.55259294197</v>
      </c>
      <c r="L37">
        <f t="shared" si="14"/>
        <v>496426.97753113089</v>
      </c>
      <c r="M37">
        <f t="shared" si="14"/>
        <v>456850.98985916597</v>
      </c>
      <c r="N37">
        <f t="shared" si="14"/>
        <v>415695.91040976607</v>
      </c>
      <c r="O37">
        <f t="shared" si="14"/>
        <v>348623.98716321407</v>
      </c>
      <c r="P37">
        <f t="shared" si="14"/>
        <v>331141.46732228674</v>
      </c>
      <c r="Q37">
        <f t="shared" si="14"/>
        <v>360186.88670348196</v>
      </c>
      <c r="R37">
        <f t="shared" si="14"/>
        <v>304214.99171993713</v>
      </c>
      <c r="S37">
        <f t="shared" si="14"/>
        <v>288703.37580372085</v>
      </c>
      <c r="T37">
        <f t="shared" si="14"/>
        <v>344861.80100347515</v>
      </c>
      <c r="U37">
        <f t="shared" si="14"/>
        <v>378359.27226467617</v>
      </c>
      <c r="V37">
        <f t="shared" si="14"/>
        <v>376396.26379885228</v>
      </c>
      <c r="W37">
        <f t="shared" si="14"/>
        <v>328192.51342792687</v>
      </c>
      <c r="X37">
        <f t="shared" si="14"/>
        <v>273777.01077751647</v>
      </c>
      <c r="Y37">
        <f>'ST LT Harvested area'!Y11+'ST LT Harvested area'!Y14</f>
        <v>231871</v>
      </c>
      <c r="Z37">
        <f>'ST LT Harvested area'!Z11+'ST LT Harvested area'!Z14</f>
        <v>252676</v>
      </c>
      <c r="AA37">
        <f>'ST LT Harvested area'!AA11+'ST LT Harvested area'!AA14</f>
        <v>217307</v>
      </c>
      <c r="AB37">
        <f>'ST LT Harvested area'!AB11+'ST LT Harvested area'!AB14</f>
        <v>209257</v>
      </c>
      <c r="AC37">
        <f>'ST LT Harvested area'!AC11+'ST LT Harvested area'!AC14</f>
        <v>266995</v>
      </c>
      <c r="AD37">
        <f>'ST LT Harvested area'!AD11+'ST LT Harvested area'!AD14</f>
        <v>202402</v>
      </c>
      <c r="AE37">
        <f>'ST LT Harvested area'!AE11+'ST LT Harvested area'!AE14</f>
        <v>172538</v>
      </c>
      <c r="AF37">
        <f>'ST LT Harvested area'!AF11+'ST LT Harvested area'!AF14</f>
        <v>141645</v>
      </c>
      <c r="AG37">
        <f>'ST LT Harvested area'!AG11+'ST LT Harvested area'!AG14</f>
        <v>225913</v>
      </c>
      <c r="AH37">
        <f>'ST LT Harvested area'!AH11+'ST LT Harvested area'!AH14</f>
        <v>174769</v>
      </c>
      <c r="AI37">
        <f>'ST LT Harvested area'!AI11+'ST LT Harvested area'!AI14</f>
        <v>164872</v>
      </c>
      <c r="AJ37">
        <f>'ST LT Harvested area'!AJ11+'ST LT Harvested area'!AJ14</f>
        <v>144700</v>
      </c>
      <c r="AK37">
        <f>'ST LT Harvested area'!AK11+'ST LT Harvested area'!AK14</f>
        <v>133124</v>
      </c>
      <c r="AL37">
        <f>'ST LT Harvested area'!AL11+'ST LT Harvested area'!AL14</f>
        <v>159430</v>
      </c>
      <c r="AM37">
        <f>'ST LT Harvested area'!AM11+'ST LT Harvested area'!AM14</f>
        <v>191720</v>
      </c>
    </row>
    <row r="38" spans="1:39">
      <c r="A38" t="b">
        <f>A36=A37</f>
        <v>1</v>
      </c>
      <c r="B38" t="b">
        <f t="shared" ref="B38:AM38" si="15">B36=B37</f>
        <v>1</v>
      </c>
      <c r="C38" t="b">
        <f t="shared" si="15"/>
        <v>1</v>
      </c>
      <c r="D38" t="b">
        <f t="shared" si="15"/>
        <v>1</v>
      </c>
      <c r="E38" t="b">
        <f t="shared" si="15"/>
        <v>1</v>
      </c>
      <c r="F38" t="b">
        <f t="shared" si="15"/>
        <v>1</v>
      </c>
      <c r="G38" t="b">
        <f t="shared" si="15"/>
        <v>1</v>
      </c>
      <c r="H38" t="b">
        <f t="shared" si="15"/>
        <v>1</v>
      </c>
      <c r="I38" t="b">
        <f t="shared" si="15"/>
        <v>1</v>
      </c>
      <c r="J38" t="b">
        <f t="shared" si="15"/>
        <v>1</v>
      </c>
      <c r="K38" t="b">
        <f t="shared" si="15"/>
        <v>1</v>
      </c>
      <c r="L38" t="b">
        <f t="shared" si="15"/>
        <v>1</v>
      </c>
      <c r="M38" t="b">
        <f t="shared" si="15"/>
        <v>1</v>
      </c>
      <c r="N38" t="b">
        <f t="shared" si="15"/>
        <v>1</v>
      </c>
      <c r="O38" t="b">
        <f t="shared" si="15"/>
        <v>1</v>
      </c>
      <c r="P38" t="b">
        <f t="shared" si="15"/>
        <v>1</v>
      </c>
      <c r="Q38" t="b">
        <f t="shared" si="15"/>
        <v>1</v>
      </c>
      <c r="R38" t="b">
        <f t="shared" si="15"/>
        <v>1</v>
      </c>
      <c r="S38" t="b">
        <f t="shared" si="15"/>
        <v>1</v>
      </c>
      <c r="T38" t="b">
        <f t="shared" si="15"/>
        <v>1</v>
      </c>
      <c r="U38" t="b">
        <f t="shared" si="15"/>
        <v>1</v>
      </c>
      <c r="V38" t="b">
        <f t="shared" si="15"/>
        <v>1</v>
      </c>
      <c r="W38" t="b">
        <f t="shared" si="15"/>
        <v>1</v>
      </c>
      <c r="X38" t="b">
        <f t="shared" si="15"/>
        <v>1</v>
      </c>
      <c r="Y38" t="b">
        <f t="shared" si="15"/>
        <v>1</v>
      </c>
      <c r="Z38" t="b">
        <f t="shared" si="15"/>
        <v>1</v>
      </c>
      <c r="AA38" t="b">
        <f t="shared" si="15"/>
        <v>1</v>
      </c>
      <c r="AB38" t="b">
        <f t="shared" si="15"/>
        <v>1</v>
      </c>
      <c r="AC38" t="b">
        <f t="shared" si="15"/>
        <v>1</v>
      </c>
      <c r="AD38" t="b">
        <f t="shared" si="15"/>
        <v>1</v>
      </c>
      <c r="AE38" t="b">
        <f t="shared" si="15"/>
        <v>1</v>
      </c>
      <c r="AF38" t="b">
        <f t="shared" si="15"/>
        <v>1</v>
      </c>
      <c r="AG38" t="b">
        <f t="shared" si="15"/>
        <v>1</v>
      </c>
      <c r="AH38" t="b">
        <f t="shared" si="15"/>
        <v>1</v>
      </c>
      <c r="AI38" t="b">
        <f t="shared" si="15"/>
        <v>1</v>
      </c>
      <c r="AJ38" t="b">
        <f t="shared" si="15"/>
        <v>1</v>
      </c>
      <c r="AK38" t="b">
        <f t="shared" si="15"/>
        <v>1</v>
      </c>
      <c r="AL38" t="b">
        <f t="shared" si="15"/>
        <v>1</v>
      </c>
      <c r="AM38" t="b">
        <f t="shared" si="15"/>
        <v>1</v>
      </c>
    </row>
    <row r="39" spans="1:39">
      <c r="A39" t="s">
        <v>184</v>
      </c>
      <c r="E39" t="s">
        <v>186</v>
      </c>
      <c r="G39" t="s">
        <v>186</v>
      </c>
      <c r="I39" t="s">
        <v>186</v>
      </c>
      <c r="K39" t="s">
        <v>186</v>
      </c>
      <c r="M39" t="s">
        <v>186</v>
      </c>
      <c r="O39" t="s">
        <v>186</v>
      </c>
      <c r="Q39" t="s">
        <v>186</v>
      </c>
      <c r="S39" t="s">
        <v>186</v>
      </c>
      <c r="U39" t="s">
        <v>186</v>
      </c>
      <c r="W39" t="s">
        <v>186</v>
      </c>
      <c r="X39" s="17"/>
      <c r="Y39" t="s">
        <v>185</v>
      </c>
      <c r="Z39" t="s">
        <v>185</v>
      </c>
      <c r="AA39" t="s">
        <v>185</v>
      </c>
      <c r="AB39" t="s">
        <v>185</v>
      </c>
      <c r="AC39" t="s">
        <v>185</v>
      </c>
      <c r="AD39" t="s">
        <v>185</v>
      </c>
      <c r="AE39" t="s">
        <v>185</v>
      </c>
      <c r="AF39" t="s">
        <v>185</v>
      </c>
      <c r="AG39" t="s">
        <v>185</v>
      </c>
      <c r="AH39" t="s">
        <v>185</v>
      </c>
      <c r="AI39" t="s">
        <v>185</v>
      </c>
      <c r="AJ39" t="s">
        <v>185</v>
      </c>
      <c r="AK39" t="s">
        <v>185</v>
      </c>
      <c r="AL39" t="s">
        <v>185</v>
      </c>
      <c r="AM39" t="s">
        <v>185</v>
      </c>
    </row>
    <row r="40" spans="1:39">
      <c r="A40" t="s">
        <v>181</v>
      </c>
      <c r="Y40">
        <f t="shared" ref="Y40:AL40" si="16">Y36/Y10</f>
        <v>0.96456576632042235</v>
      </c>
      <c r="Z40">
        <f t="shared" si="16"/>
        <v>0.99476390321488473</v>
      </c>
      <c r="AA40">
        <f t="shared" si="16"/>
        <v>0.9942670204978038</v>
      </c>
      <c r="AB40">
        <f t="shared" si="16"/>
        <v>0.99659953041134253</v>
      </c>
      <c r="AC40">
        <f t="shared" si="16"/>
        <v>0.99786594709342746</v>
      </c>
      <c r="AD40">
        <f t="shared" si="16"/>
        <v>0.99925451610195848</v>
      </c>
      <c r="AE40">
        <f t="shared" si="16"/>
        <v>0.98641054226338509</v>
      </c>
      <c r="AF40">
        <f t="shared" si="16"/>
        <v>0.95328631230398553</v>
      </c>
      <c r="AG40">
        <f t="shared" si="16"/>
        <v>0.99213888266733419</v>
      </c>
      <c r="AH40">
        <f t="shared" si="16"/>
        <v>0.99054620062685261</v>
      </c>
      <c r="AI40">
        <f t="shared" si="16"/>
        <v>0.99509910431906523</v>
      </c>
      <c r="AJ40">
        <f t="shared" si="16"/>
        <v>0.9841729750317969</v>
      </c>
      <c r="AK40">
        <f t="shared" si="16"/>
        <v>0.98387359023250998</v>
      </c>
      <c r="AL40">
        <f t="shared" si="16"/>
        <v>0.98535837675140148</v>
      </c>
      <c r="AM40">
        <f>AM36/AM10</f>
        <v>0.9840676713341272</v>
      </c>
    </row>
    <row r="41" spans="1:39">
      <c r="A41" t="s">
        <v>182</v>
      </c>
      <c r="D41">
        <f>GEOMEAN(Y40:AL40)</f>
        <v>0.98693236089688052</v>
      </c>
    </row>
    <row r="42" spans="1:39">
      <c r="A42" t="s">
        <v>183</v>
      </c>
    </row>
    <row r="44" spans="1:39">
      <c r="A44" s="1" t="s">
        <v>197</v>
      </c>
      <c r="B44" s="1" t="s">
        <v>208</v>
      </c>
    </row>
    <row r="45" spans="1:39">
      <c r="A45" t="s">
        <v>199</v>
      </c>
      <c r="D45">
        <v>1</v>
      </c>
    </row>
    <row r="46" spans="1:39">
      <c r="A46" t="s">
        <v>200</v>
      </c>
      <c r="B46">
        <v>2.2999999999999998</v>
      </c>
      <c r="D46" t="s">
        <v>201</v>
      </c>
    </row>
    <row r="47" spans="1:39">
      <c r="A47" t="s">
        <v>200</v>
      </c>
      <c r="B47">
        <v>2.2999999999999998</v>
      </c>
    </row>
    <row r="48" spans="1:39">
      <c r="A48" t="s">
        <v>202</v>
      </c>
      <c r="B48">
        <v>1.6E-2</v>
      </c>
      <c r="D48" t="s">
        <v>201</v>
      </c>
    </row>
    <row r="49" spans="1:39">
      <c r="A49" t="s">
        <v>202</v>
      </c>
      <c r="B49">
        <v>1.6E-2</v>
      </c>
    </row>
    <row r="50" spans="1:39">
      <c r="A50" t="s">
        <v>212</v>
      </c>
      <c r="B50" t="s">
        <v>211</v>
      </c>
    </row>
    <row r="51" spans="1:39">
      <c r="A51" t="s">
        <v>213</v>
      </c>
      <c r="B51" t="s">
        <v>214</v>
      </c>
    </row>
    <row r="52" spans="1:39">
      <c r="A52" t="s">
        <v>215</v>
      </c>
      <c r="B52" t="s">
        <v>216</v>
      </c>
    </row>
    <row r="53" spans="1:39">
      <c r="A53" s="1" t="s">
        <v>203</v>
      </c>
      <c r="B53" s="1" t="s">
        <v>204</v>
      </c>
      <c r="C53" s="1" t="s">
        <v>205</v>
      </c>
      <c r="E53">
        <f>E$36*$D45*$B46/1000/1000</f>
        <v>0.90775077758212364</v>
      </c>
      <c r="F53">
        <f t="shared" ref="F53:AL53" si="17">F$36*$D45*$B46/1000/1000</f>
        <v>1.1874079313658639</v>
      </c>
      <c r="G53">
        <f t="shared" si="17"/>
        <v>1.3878440245404113</v>
      </c>
      <c r="H53">
        <f t="shared" si="17"/>
        <v>1.3335923526619096</v>
      </c>
      <c r="I53">
        <f t="shared" si="17"/>
        <v>1.4071385521959452</v>
      </c>
      <c r="J53">
        <f t="shared" si="17"/>
        <v>1.2359847421692083</v>
      </c>
      <c r="K53">
        <f t="shared" si="17"/>
        <v>1.0754996709637665</v>
      </c>
      <c r="L53">
        <f t="shared" si="17"/>
        <v>1.141782048321601</v>
      </c>
      <c r="M53">
        <f t="shared" si="17"/>
        <v>1.0507572766760815</v>
      </c>
      <c r="N53">
        <f t="shared" si="17"/>
        <v>0.95610059394246183</v>
      </c>
      <c r="O53">
        <f t="shared" si="17"/>
        <v>0.80183517047539221</v>
      </c>
      <c r="P53">
        <f t="shared" si="17"/>
        <v>0.76162537484125947</v>
      </c>
      <c r="Q53">
        <f t="shared" si="17"/>
        <v>0.82842983941800841</v>
      </c>
      <c r="R53">
        <f t="shared" si="17"/>
        <v>0.69969448095585529</v>
      </c>
      <c r="S53">
        <f t="shared" si="17"/>
        <v>0.66401776434855786</v>
      </c>
      <c r="T53">
        <f t="shared" si="17"/>
        <v>0.79318214230799278</v>
      </c>
      <c r="U53">
        <f t="shared" si="17"/>
        <v>0.87022632620875517</v>
      </c>
      <c r="V53">
        <f t="shared" si="17"/>
        <v>0.86571140673736025</v>
      </c>
      <c r="W53">
        <f t="shared" si="17"/>
        <v>0.75484278088423185</v>
      </c>
      <c r="X53">
        <f t="shared" si="17"/>
        <v>0.6296871247882877</v>
      </c>
      <c r="Y53">
        <f t="shared" si="17"/>
        <v>0.53330329999999992</v>
      </c>
      <c r="Z53">
        <f t="shared" si="17"/>
        <v>0.58115479999999986</v>
      </c>
      <c r="AA53">
        <f t="shared" si="17"/>
        <v>0.49980609999999998</v>
      </c>
      <c r="AB53">
        <f t="shared" si="17"/>
        <v>0.48129109999999997</v>
      </c>
      <c r="AC53">
        <f t="shared" si="17"/>
        <v>0.61408849999999993</v>
      </c>
      <c r="AD53">
        <f t="shared" si="17"/>
        <v>0.46552459999999996</v>
      </c>
      <c r="AE53">
        <f t="shared" si="17"/>
        <v>0.39683739999999995</v>
      </c>
      <c r="AF53">
        <f t="shared" si="17"/>
        <v>0.3257835</v>
      </c>
      <c r="AG53">
        <f t="shared" si="17"/>
        <v>0.51959989999999989</v>
      </c>
      <c r="AH53">
        <f t="shared" si="17"/>
        <v>0.40196869999999996</v>
      </c>
      <c r="AI53">
        <f t="shared" si="17"/>
        <v>0.37920560000000003</v>
      </c>
      <c r="AJ53">
        <f t="shared" si="17"/>
        <v>0.33280999999999999</v>
      </c>
      <c r="AK53">
        <f t="shared" si="17"/>
        <v>0.30618519999999994</v>
      </c>
      <c r="AL53">
        <f t="shared" si="17"/>
        <v>0.36668900000000004</v>
      </c>
      <c r="AM53">
        <f>AM$36*$D45*$B46/1000/1000</f>
        <v>0.44095599999999996</v>
      </c>
    </row>
    <row r="54" spans="1:39">
      <c r="A54" t="s">
        <v>203</v>
      </c>
      <c r="B54" t="s">
        <v>204</v>
      </c>
      <c r="C54" t="s">
        <v>205</v>
      </c>
      <c r="E54">
        <f>E$37*$D45*$B46/1000/1000</f>
        <v>0.90775077758212364</v>
      </c>
      <c r="F54">
        <f t="shared" ref="F54:AL54" si="18">F$37*$D45*$B46/1000/1000</f>
        <v>1.1874079313658639</v>
      </c>
      <c r="G54">
        <f t="shared" si="18"/>
        <v>1.3878440245404113</v>
      </c>
      <c r="H54">
        <f t="shared" si="18"/>
        <v>1.3335923526619096</v>
      </c>
      <c r="I54">
        <f t="shared" si="18"/>
        <v>1.4071385521959452</v>
      </c>
      <c r="J54">
        <f t="shared" si="18"/>
        <v>1.2359847421692083</v>
      </c>
      <c r="K54">
        <f t="shared" si="18"/>
        <v>1.0754996709637665</v>
      </c>
      <c r="L54">
        <f t="shared" si="18"/>
        <v>1.141782048321601</v>
      </c>
      <c r="M54">
        <f t="shared" si="18"/>
        <v>1.0507572766760815</v>
      </c>
      <c r="N54">
        <f t="shared" si="18"/>
        <v>0.95610059394246183</v>
      </c>
      <c r="O54">
        <f t="shared" si="18"/>
        <v>0.80183517047539221</v>
      </c>
      <c r="P54">
        <f t="shared" si="18"/>
        <v>0.76162537484125947</v>
      </c>
      <c r="Q54">
        <f t="shared" si="18"/>
        <v>0.82842983941800841</v>
      </c>
      <c r="R54">
        <f t="shared" si="18"/>
        <v>0.69969448095585529</v>
      </c>
      <c r="S54">
        <f t="shared" si="18"/>
        <v>0.66401776434855786</v>
      </c>
      <c r="T54">
        <f t="shared" si="18"/>
        <v>0.79318214230799278</v>
      </c>
      <c r="U54">
        <f t="shared" si="18"/>
        <v>0.87022632620875517</v>
      </c>
      <c r="V54">
        <f t="shared" si="18"/>
        <v>0.86571140673736025</v>
      </c>
      <c r="W54">
        <f t="shared" si="18"/>
        <v>0.75484278088423185</v>
      </c>
      <c r="X54">
        <f t="shared" si="18"/>
        <v>0.6296871247882877</v>
      </c>
      <c r="Y54">
        <f t="shared" si="18"/>
        <v>0.53330329999999992</v>
      </c>
      <c r="Z54">
        <f t="shared" si="18"/>
        <v>0.58115479999999986</v>
      </c>
      <c r="AA54">
        <f t="shared" si="18"/>
        <v>0.49980609999999998</v>
      </c>
      <c r="AB54">
        <f t="shared" si="18"/>
        <v>0.48129109999999997</v>
      </c>
      <c r="AC54">
        <f t="shared" si="18"/>
        <v>0.61408849999999993</v>
      </c>
      <c r="AD54">
        <f t="shared" si="18"/>
        <v>0.46552459999999996</v>
      </c>
      <c r="AE54">
        <f t="shared" si="18"/>
        <v>0.39683739999999995</v>
      </c>
      <c r="AF54">
        <f t="shared" si="18"/>
        <v>0.3257835</v>
      </c>
      <c r="AG54">
        <f t="shared" si="18"/>
        <v>0.51959989999999989</v>
      </c>
      <c r="AH54">
        <f t="shared" si="18"/>
        <v>0.40196869999999996</v>
      </c>
      <c r="AI54">
        <f t="shared" si="18"/>
        <v>0.37920560000000003</v>
      </c>
      <c r="AJ54">
        <f t="shared" si="18"/>
        <v>0.33280999999999999</v>
      </c>
      <c r="AK54">
        <f t="shared" si="18"/>
        <v>0.30618519999999994</v>
      </c>
      <c r="AL54">
        <f t="shared" si="18"/>
        <v>0.36668900000000004</v>
      </c>
      <c r="AM54">
        <f t="shared" ref="AM54" si="19">AM$37*$D45*$B46/1000/1000</f>
        <v>0.44095599999999996</v>
      </c>
    </row>
    <row r="55" spans="1:39">
      <c r="A55" t="s">
        <v>206</v>
      </c>
      <c r="E55">
        <f>E53-E54</f>
        <v>0</v>
      </c>
      <c r="F55">
        <f t="shared" ref="F55:AL55" si="20">F53-F54</f>
        <v>0</v>
      </c>
      <c r="G55">
        <f t="shared" si="20"/>
        <v>0</v>
      </c>
      <c r="H55">
        <f t="shared" si="20"/>
        <v>0</v>
      </c>
      <c r="I55">
        <f t="shared" si="20"/>
        <v>0</v>
      </c>
      <c r="J55">
        <f t="shared" si="20"/>
        <v>0</v>
      </c>
      <c r="K55">
        <f t="shared" si="20"/>
        <v>0</v>
      </c>
      <c r="L55">
        <f t="shared" si="20"/>
        <v>0</v>
      </c>
      <c r="M55">
        <f t="shared" si="20"/>
        <v>0</v>
      </c>
      <c r="N55">
        <f t="shared" si="20"/>
        <v>0</v>
      </c>
      <c r="O55">
        <f t="shared" si="20"/>
        <v>0</v>
      </c>
      <c r="P55">
        <f t="shared" si="20"/>
        <v>0</v>
      </c>
      <c r="Q55">
        <f t="shared" si="20"/>
        <v>0</v>
      </c>
      <c r="R55">
        <f t="shared" si="20"/>
        <v>0</v>
      </c>
      <c r="S55">
        <f t="shared" si="20"/>
        <v>0</v>
      </c>
      <c r="T55">
        <f t="shared" si="20"/>
        <v>0</v>
      </c>
      <c r="U55">
        <f t="shared" si="20"/>
        <v>0</v>
      </c>
      <c r="V55">
        <f t="shared" si="20"/>
        <v>0</v>
      </c>
      <c r="W55">
        <f t="shared" si="20"/>
        <v>0</v>
      </c>
      <c r="X55">
        <f t="shared" si="20"/>
        <v>0</v>
      </c>
      <c r="Y55">
        <f t="shared" si="20"/>
        <v>0</v>
      </c>
      <c r="Z55">
        <f t="shared" si="20"/>
        <v>0</v>
      </c>
      <c r="AA55">
        <f t="shared" si="20"/>
        <v>0</v>
      </c>
      <c r="AB55">
        <f t="shared" si="20"/>
        <v>0</v>
      </c>
      <c r="AC55">
        <f t="shared" si="20"/>
        <v>0</v>
      </c>
      <c r="AD55">
        <f t="shared" si="20"/>
        <v>0</v>
      </c>
      <c r="AE55">
        <f t="shared" si="20"/>
        <v>0</v>
      </c>
      <c r="AF55">
        <f t="shared" si="20"/>
        <v>0</v>
      </c>
      <c r="AG55">
        <f t="shared" si="20"/>
        <v>0</v>
      </c>
      <c r="AH55">
        <f t="shared" si="20"/>
        <v>0</v>
      </c>
      <c r="AI55">
        <f t="shared" si="20"/>
        <v>0</v>
      </c>
      <c r="AJ55">
        <f t="shared" si="20"/>
        <v>0</v>
      </c>
      <c r="AK55">
        <f t="shared" si="20"/>
        <v>0</v>
      </c>
      <c r="AL55">
        <f t="shared" si="20"/>
        <v>0</v>
      </c>
      <c r="AM55">
        <f t="shared" ref="AM55" si="21">AM53-AM54</f>
        <v>0</v>
      </c>
    </row>
    <row r="56" spans="1:39">
      <c r="A56" s="1" t="s">
        <v>203</v>
      </c>
      <c r="B56" s="1" t="s">
        <v>207</v>
      </c>
      <c r="C56" s="1" t="s">
        <v>205</v>
      </c>
      <c r="E56">
        <f>E53*($B48/$B46)</f>
        <v>6.3147880179625993E-3</v>
      </c>
      <c r="F56">
        <f t="shared" ref="F56:AL56" si="22">F53*($B48/$B46)</f>
        <v>8.2602290877625308E-3</v>
      </c>
      <c r="G56">
        <f t="shared" si="22"/>
        <v>9.6545671272376451E-3</v>
      </c>
      <c r="H56">
        <f t="shared" si="22"/>
        <v>9.2771641924306748E-3</v>
      </c>
      <c r="I56">
        <f t="shared" si="22"/>
        <v>9.7887899283196182E-3</v>
      </c>
      <c r="J56">
        <f t="shared" si="22"/>
        <v>8.5981547281336231E-3</v>
      </c>
      <c r="K56">
        <f t="shared" si="22"/>
        <v>7.481736841487072E-3</v>
      </c>
      <c r="L56">
        <f t="shared" si="22"/>
        <v>7.9428316404980947E-3</v>
      </c>
      <c r="M56">
        <f t="shared" si="22"/>
        <v>7.3096158377466544E-3</v>
      </c>
      <c r="N56">
        <f t="shared" si="22"/>
        <v>6.6511345665562563E-3</v>
      </c>
      <c r="O56">
        <f t="shared" si="22"/>
        <v>5.5779837946114243E-3</v>
      </c>
      <c r="P56">
        <f t="shared" si="22"/>
        <v>5.2982634771565878E-3</v>
      </c>
      <c r="Q56">
        <f t="shared" si="22"/>
        <v>5.7629901872557109E-3</v>
      </c>
      <c r="R56">
        <f t="shared" si="22"/>
        <v>4.8674398675189936E-3</v>
      </c>
      <c r="S56">
        <f t="shared" si="22"/>
        <v>4.6192540128595335E-3</v>
      </c>
      <c r="T56">
        <f t="shared" si="22"/>
        <v>5.5177888160556025E-3</v>
      </c>
      <c r="U56">
        <f t="shared" si="22"/>
        <v>6.0537483562348188E-3</v>
      </c>
      <c r="V56">
        <f t="shared" si="22"/>
        <v>6.0223402207816371E-3</v>
      </c>
      <c r="W56">
        <f t="shared" si="22"/>
        <v>5.2510802148468304E-3</v>
      </c>
      <c r="X56">
        <f t="shared" si="22"/>
        <v>4.3804321724402627E-3</v>
      </c>
      <c r="Y56">
        <f t="shared" si="22"/>
        <v>3.7099359999999996E-3</v>
      </c>
      <c r="Z56">
        <f t="shared" si="22"/>
        <v>4.0428159999999994E-3</v>
      </c>
      <c r="AA56">
        <f t="shared" si="22"/>
        <v>3.476912E-3</v>
      </c>
      <c r="AB56">
        <f t="shared" si="22"/>
        <v>3.3481119999999999E-3</v>
      </c>
      <c r="AC56">
        <f t="shared" si="22"/>
        <v>4.2719199999999994E-3</v>
      </c>
      <c r="AD56">
        <f t="shared" si="22"/>
        <v>3.2384319999999999E-3</v>
      </c>
      <c r="AE56">
        <f t="shared" si="22"/>
        <v>2.7606079999999999E-3</v>
      </c>
      <c r="AF56">
        <f t="shared" si="22"/>
        <v>2.2663200000000001E-3</v>
      </c>
      <c r="AG56">
        <f t="shared" si="22"/>
        <v>3.6146079999999992E-3</v>
      </c>
      <c r="AH56">
        <f t="shared" si="22"/>
        <v>2.7963039999999999E-3</v>
      </c>
      <c r="AI56">
        <f t="shared" si="22"/>
        <v>2.6379520000000003E-3</v>
      </c>
      <c r="AJ56">
        <f t="shared" si="22"/>
        <v>2.3151999999999999E-3</v>
      </c>
      <c r="AK56">
        <f t="shared" si="22"/>
        <v>2.1299839999999997E-3</v>
      </c>
      <c r="AL56">
        <f t="shared" si="22"/>
        <v>2.5508800000000006E-3</v>
      </c>
      <c r="AM56">
        <f t="shared" ref="AM56" si="23">AM53*($B48/$B46)</f>
        <v>3.0675199999999998E-3</v>
      </c>
    </row>
    <row r="57" spans="1:39">
      <c r="A57" t="s">
        <v>203</v>
      </c>
      <c r="B57" t="s">
        <v>207</v>
      </c>
      <c r="C57" t="s">
        <v>205</v>
      </c>
      <c r="E57">
        <f>E53*($B48/$B46)</f>
        <v>6.3147880179625993E-3</v>
      </c>
      <c r="F57">
        <f t="shared" ref="F57:AL57" si="24">F53*($B48/$B46)</f>
        <v>8.2602290877625308E-3</v>
      </c>
      <c r="G57">
        <f t="shared" si="24"/>
        <v>9.6545671272376451E-3</v>
      </c>
      <c r="H57">
        <f t="shared" si="24"/>
        <v>9.2771641924306748E-3</v>
      </c>
      <c r="I57">
        <f t="shared" si="24"/>
        <v>9.7887899283196182E-3</v>
      </c>
      <c r="J57">
        <f t="shared" si="24"/>
        <v>8.5981547281336231E-3</v>
      </c>
      <c r="K57">
        <f t="shared" si="24"/>
        <v>7.481736841487072E-3</v>
      </c>
      <c r="L57">
        <f t="shared" si="24"/>
        <v>7.9428316404980947E-3</v>
      </c>
      <c r="M57">
        <f t="shared" si="24"/>
        <v>7.3096158377466544E-3</v>
      </c>
      <c r="N57">
        <f t="shared" si="24"/>
        <v>6.6511345665562563E-3</v>
      </c>
      <c r="O57">
        <f t="shared" si="24"/>
        <v>5.5779837946114243E-3</v>
      </c>
      <c r="P57">
        <f t="shared" si="24"/>
        <v>5.2982634771565878E-3</v>
      </c>
      <c r="Q57">
        <f t="shared" si="24"/>
        <v>5.7629901872557109E-3</v>
      </c>
      <c r="R57">
        <f t="shared" si="24"/>
        <v>4.8674398675189936E-3</v>
      </c>
      <c r="S57">
        <f t="shared" si="24"/>
        <v>4.6192540128595335E-3</v>
      </c>
      <c r="T57">
        <f t="shared" si="24"/>
        <v>5.5177888160556025E-3</v>
      </c>
      <c r="U57">
        <f t="shared" si="24"/>
        <v>6.0537483562348188E-3</v>
      </c>
      <c r="V57">
        <f t="shared" si="24"/>
        <v>6.0223402207816371E-3</v>
      </c>
      <c r="W57">
        <f t="shared" si="24"/>
        <v>5.2510802148468304E-3</v>
      </c>
      <c r="X57">
        <f t="shared" si="24"/>
        <v>4.3804321724402627E-3</v>
      </c>
      <c r="Y57">
        <f t="shared" si="24"/>
        <v>3.7099359999999996E-3</v>
      </c>
      <c r="Z57">
        <f t="shared" si="24"/>
        <v>4.0428159999999994E-3</v>
      </c>
      <c r="AA57">
        <f t="shared" si="24"/>
        <v>3.476912E-3</v>
      </c>
      <c r="AB57">
        <f t="shared" si="24"/>
        <v>3.3481119999999999E-3</v>
      </c>
      <c r="AC57">
        <f t="shared" si="24"/>
        <v>4.2719199999999994E-3</v>
      </c>
      <c r="AD57">
        <f t="shared" si="24"/>
        <v>3.2384319999999999E-3</v>
      </c>
      <c r="AE57">
        <f t="shared" si="24"/>
        <v>2.7606079999999999E-3</v>
      </c>
      <c r="AF57">
        <f t="shared" si="24"/>
        <v>2.2663200000000001E-3</v>
      </c>
      <c r="AG57">
        <f t="shared" si="24"/>
        <v>3.6146079999999992E-3</v>
      </c>
      <c r="AH57">
        <f t="shared" si="24"/>
        <v>2.7963039999999999E-3</v>
      </c>
      <c r="AI57">
        <f t="shared" si="24"/>
        <v>2.6379520000000003E-3</v>
      </c>
      <c r="AJ57">
        <f t="shared" si="24"/>
        <v>2.3151999999999999E-3</v>
      </c>
      <c r="AK57">
        <f t="shared" si="24"/>
        <v>2.1299839999999997E-3</v>
      </c>
      <c r="AL57">
        <f t="shared" si="24"/>
        <v>2.5508800000000006E-3</v>
      </c>
      <c r="AM57">
        <f t="shared" ref="AM57" si="25">AM53*($B48/$B46)</f>
        <v>3.0675199999999998E-3</v>
      </c>
    </row>
    <row r="58" spans="1:39">
      <c r="A58" t="s">
        <v>206</v>
      </c>
      <c r="E58">
        <f>E56-E57</f>
        <v>0</v>
      </c>
      <c r="F58">
        <f t="shared" ref="F58:AL58" si="26">F56-F57</f>
        <v>0</v>
      </c>
      <c r="G58">
        <f t="shared" si="26"/>
        <v>0</v>
      </c>
      <c r="H58">
        <f t="shared" si="26"/>
        <v>0</v>
      </c>
      <c r="I58">
        <f t="shared" si="26"/>
        <v>0</v>
      </c>
      <c r="J58">
        <f t="shared" si="26"/>
        <v>0</v>
      </c>
      <c r="K58">
        <f t="shared" si="26"/>
        <v>0</v>
      </c>
      <c r="L58">
        <f t="shared" si="26"/>
        <v>0</v>
      </c>
      <c r="M58">
        <f t="shared" si="26"/>
        <v>0</v>
      </c>
      <c r="N58">
        <f t="shared" si="26"/>
        <v>0</v>
      </c>
      <c r="O58">
        <f t="shared" si="26"/>
        <v>0</v>
      </c>
      <c r="P58">
        <f t="shared" si="26"/>
        <v>0</v>
      </c>
      <c r="Q58">
        <f t="shared" si="26"/>
        <v>0</v>
      </c>
      <c r="R58">
        <f t="shared" si="26"/>
        <v>0</v>
      </c>
      <c r="S58">
        <f t="shared" si="26"/>
        <v>0</v>
      </c>
      <c r="T58">
        <f t="shared" si="26"/>
        <v>0</v>
      </c>
      <c r="U58">
        <f t="shared" si="26"/>
        <v>0</v>
      </c>
      <c r="V58">
        <f t="shared" si="26"/>
        <v>0</v>
      </c>
      <c r="W58">
        <f t="shared" si="26"/>
        <v>0</v>
      </c>
      <c r="X58">
        <f t="shared" si="26"/>
        <v>0</v>
      </c>
      <c r="Y58">
        <f t="shared" si="26"/>
        <v>0</v>
      </c>
      <c r="Z58">
        <f t="shared" si="26"/>
        <v>0</v>
      </c>
      <c r="AA58">
        <f t="shared" si="26"/>
        <v>0</v>
      </c>
      <c r="AB58">
        <f t="shared" si="26"/>
        <v>0</v>
      </c>
      <c r="AC58">
        <f t="shared" si="26"/>
        <v>0</v>
      </c>
      <c r="AD58">
        <f t="shared" si="26"/>
        <v>0</v>
      </c>
      <c r="AE58">
        <f t="shared" si="26"/>
        <v>0</v>
      </c>
      <c r="AF58">
        <f t="shared" si="26"/>
        <v>0</v>
      </c>
      <c r="AG58">
        <f t="shared" si="26"/>
        <v>0</v>
      </c>
      <c r="AH58">
        <f t="shared" si="26"/>
        <v>0</v>
      </c>
      <c r="AI58">
        <f t="shared" si="26"/>
        <v>0</v>
      </c>
      <c r="AJ58">
        <f t="shared" si="26"/>
        <v>0</v>
      </c>
      <c r="AK58">
        <f t="shared" si="26"/>
        <v>0</v>
      </c>
      <c r="AL58">
        <f t="shared" si="26"/>
        <v>0</v>
      </c>
      <c r="AM58">
        <f t="shared" ref="AM58" si="27">AM56-AM57</f>
        <v>0</v>
      </c>
    </row>
    <row r="59" spans="1:39">
      <c r="A59" s="1"/>
    </row>
    <row r="60" spans="1:39">
      <c r="A60" s="1" t="s">
        <v>197</v>
      </c>
      <c r="B60" s="1" t="s">
        <v>209</v>
      </c>
    </row>
    <row r="61" spans="1:39">
      <c r="A61" t="s">
        <v>199</v>
      </c>
      <c r="D61">
        <v>1</v>
      </c>
    </row>
    <row r="62" spans="1:39">
      <c r="A62" t="s">
        <v>200</v>
      </c>
      <c r="B62">
        <v>0.16</v>
      </c>
      <c r="D62" t="s">
        <v>201</v>
      </c>
    </row>
    <row r="63" spans="1:39">
      <c r="A63" t="s">
        <v>200</v>
      </c>
      <c r="B63">
        <v>0.16</v>
      </c>
    </row>
    <row r="64" spans="1:39">
      <c r="A64" t="s">
        <v>202</v>
      </c>
      <c r="B64">
        <v>8.0000000000000002E-3</v>
      </c>
      <c r="D64" t="s">
        <v>201</v>
      </c>
    </row>
    <row r="65" spans="1:39">
      <c r="A65" t="s">
        <v>202</v>
      </c>
      <c r="B65">
        <v>8.0000000000000002E-3</v>
      </c>
    </row>
    <row r="66" spans="1:39">
      <c r="A66" t="s">
        <v>212</v>
      </c>
      <c r="B66" t="s">
        <v>211</v>
      </c>
    </row>
    <row r="67" spans="1:39">
      <c r="A67" t="s">
        <v>213</v>
      </c>
      <c r="B67" t="s">
        <v>214</v>
      </c>
    </row>
    <row r="68" spans="1:39">
      <c r="A68" t="s">
        <v>215</v>
      </c>
      <c r="B68" t="s">
        <v>216</v>
      </c>
    </row>
    <row r="69" spans="1:39">
      <c r="A69" s="1" t="s">
        <v>203</v>
      </c>
      <c r="B69" s="1" t="s">
        <v>204</v>
      </c>
      <c r="C69" s="1" t="s">
        <v>205</v>
      </c>
      <c r="E69">
        <f>E$36*$D61*$B62/1000/1000</f>
        <v>6.3147880179625998E-2</v>
      </c>
      <c r="F69">
        <f t="shared" ref="F69:AL69" si="28">F$36*$D61*$B62/1000/1000</f>
        <v>8.2602290877625328E-2</v>
      </c>
      <c r="G69">
        <f t="shared" si="28"/>
        <v>9.654567127237644E-2</v>
      </c>
      <c r="H69">
        <f t="shared" si="28"/>
        <v>9.2771641924306758E-2</v>
      </c>
      <c r="I69">
        <f t="shared" si="28"/>
        <v>9.7887899283196189E-2</v>
      </c>
      <c r="J69">
        <f t="shared" si="28"/>
        <v>8.5981547281336237E-2</v>
      </c>
      <c r="K69">
        <f t="shared" si="28"/>
        <v>7.4817368414870716E-2</v>
      </c>
      <c r="L69">
        <f t="shared" si="28"/>
        <v>7.942831640498095E-2</v>
      </c>
      <c r="M69">
        <f t="shared" si="28"/>
        <v>7.3096158377466566E-2</v>
      </c>
      <c r="N69">
        <f t="shared" si="28"/>
        <v>6.6511345665562577E-2</v>
      </c>
      <c r="O69">
        <f t="shared" si="28"/>
        <v>5.5779837946114255E-2</v>
      </c>
      <c r="P69">
        <f t="shared" si="28"/>
        <v>5.2982634771565874E-2</v>
      </c>
      <c r="Q69">
        <f t="shared" si="28"/>
        <v>5.7629901872557114E-2</v>
      </c>
      <c r="R69">
        <f t="shared" si="28"/>
        <v>4.8674398675189939E-2</v>
      </c>
      <c r="S69">
        <f t="shared" si="28"/>
        <v>4.6192540128595333E-2</v>
      </c>
      <c r="T69">
        <f t="shared" si="28"/>
        <v>5.5177888160556021E-2</v>
      </c>
      <c r="U69">
        <f t="shared" si="28"/>
        <v>6.0537483562348185E-2</v>
      </c>
      <c r="V69">
        <f t="shared" si="28"/>
        <v>6.0223402207816371E-2</v>
      </c>
      <c r="W69">
        <f t="shared" si="28"/>
        <v>5.2510802148468302E-2</v>
      </c>
      <c r="X69">
        <f t="shared" si="28"/>
        <v>4.3804321724402642E-2</v>
      </c>
      <c r="Y69">
        <f t="shared" si="28"/>
        <v>3.7099359999999998E-2</v>
      </c>
      <c r="Z69">
        <f t="shared" si="28"/>
        <v>4.0428160000000005E-2</v>
      </c>
      <c r="AA69">
        <f t="shared" si="28"/>
        <v>3.4769120000000001E-2</v>
      </c>
      <c r="AB69">
        <f t="shared" si="28"/>
        <v>3.3481120000000003E-2</v>
      </c>
      <c r="AC69">
        <f t="shared" si="28"/>
        <v>4.2719200000000006E-2</v>
      </c>
      <c r="AD69">
        <f t="shared" si="28"/>
        <v>3.2384320000000001E-2</v>
      </c>
      <c r="AE69">
        <f t="shared" si="28"/>
        <v>2.7606080000000002E-2</v>
      </c>
      <c r="AF69">
        <f t="shared" si="28"/>
        <v>2.2663200000000001E-2</v>
      </c>
      <c r="AG69">
        <f t="shared" si="28"/>
        <v>3.6146080000000004E-2</v>
      </c>
      <c r="AH69">
        <f t="shared" si="28"/>
        <v>2.7963039999999998E-2</v>
      </c>
      <c r="AI69">
        <f t="shared" si="28"/>
        <v>2.637952E-2</v>
      </c>
      <c r="AJ69">
        <f t="shared" si="28"/>
        <v>2.3152000000000002E-2</v>
      </c>
      <c r="AK69">
        <f t="shared" si="28"/>
        <v>2.129984E-2</v>
      </c>
      <c r="AL69">
        <f t="shared" si="28"/>
        <v>2.5508800000000002E-2</v>
      </c>
      <c r="AM69">
        <f t="shared" ref="AM69" si="29">AM$36*$D61*$B62/1000/1000</f>
        <v>3.06752E-2</v>
      </c>
    </row>
    <row r="70" spans="1:39">
      <c r="A70" t="s">
        <v>203</v>
      </c>
      <c r="B70" t="s">
        <v>204</v>
      </c>
      <c r="C70" t="s">
        <v>205</v>
      </c>
      <c r="E70">
        <f>E$37*$D61*$B62/1000/1000</f>
        <v>6.3147880179625998E-2</v>
      </c>
      <c r="F70">
        <f t="shared" ref="F70:AL70" si="30">F$37*$D61*$B62/1000/1000</f>
        <v>8.2602290877625328E-2</v>
      </c>
      <c r="G70">
        <f t="shared" si="30"/>
        <v>9.654567127237644E-2</v>
      </c>
      <c r="H70">
        <f t="shared" si="30"/>
        <v>9.2771641924306758E-2</v>
      </c>
      <c r="I70">
        <f t="shared" si="30"/>
        <v>9.7887899283196189E-2</v>
      </c>
      <c r="J70">
        <f t="shared" si="30"/>
        <v>8.5981547281336237E-2</v>
      </c>
      <c r="K70">
        <f t="shared" si="30"/>
        <v>7.4817368414870716E-2</v>
      </c>
      <c r="L70">
        <f t="shared" si="30"/>
        <v>7.942831640498095E-2</v>
      </c>
      <c r="M70">
        <f t="shared" si="30"/>
        <v>7.3096158377466566E-2</v>
      </c>
      <c r="N70">
        <f t="shared" si="30"/>
        <v>6.6511345665562577E-2</v>
      </c>
      <c r="O70">
        <f t="shared" si="30"/>
        <v>5.5779837946114255E-2</v>
      </c>
      <c r="P70">
        <f t="shared" si="30"/>
        <v>5.2982634771565874E-2</v>
      </c>
      <c r="Q70">
        <f t="shared" si="30"/>
        <v>5.7629901872557114E-2</v>
      </c>
      <c r="R70">
        <f t="shared" si="30"/>
        <v>4.8674398675189939E-2</v>
      </c>
      <c r="S70">
        <f t="shared" si="30"/>
        <v>4.6192540128595333E-2</v>
      </c>
      <c r="T70">
        <f t="shared" si="30"/>
        <v>5.5177888160556021E-2</v>
      </c>
      <c r="U70">
        <f t="shared" si="30"/>
        <v>6.0537483562348185E-2</v>
      </c>
      <c r="V70">
        <f t="shared" si="30"/>
        <v>6.0223402207816371E-2</v>
      </c>
      <c r="W70">
        <f t="shared" si="30"/>
        <v>5.2510802148468302E-2</v>
      </c>
      <c r="X70">
        <f t="shared" si="30"/>
        <v>4.3804321724402642E-2</v>
      </c>
      <c r="Y70">
        <f t="shared" si="30"/>
        <v>3.7099359999999998E-2</v>
      </c>
      <c r="Z70">
        <f t="shared" si="30"/>
        <v>4.0428160000000005E-2</v>
      </c>
      <c r="AA70">
        <f t="shared" si="30"/>
        <v>3.4769120000000001E-2</v>
      </c>
      <c r="AB70">
        <f t="shared" si="30"/>
        <v>3.3481120000000003E-2</v>
      </c>
      <c r="AC70">
        <f t="shared" si="30"/>
        <v>4.2719200000000006E-2</v>
      </c>
      <c r="AD70">
        <f t="shared" si="30"/>
        <v>3.2384320000000001E-2</v>
      </c>
      <c r="AE70">
        <f t="shared" si="30"/>
        <v>2.7606080000000002E-2</v>
      </c>
      <c r="AF70">
        <f t="shared" si="30"/>
        <v>2.2663200000000001E-2</v>
      </c>
      <c r="AG70">
        <f t="shared" si="30"/>
        <v>3.6146080000000004E-2</v>
      </c>
      <c r="AH70">
        <f t="shared" si="30"/>
        <v>2.7963039999999998E-2</v>
      </c>
      <c r="AI70">
        <f t="shared" si="30"/>
        <v>2.637952E-2</v>
      </c>
      <c r="AJ70">
        <f t="shared" si="30"/>
        <v>2.3152000000000002E-2</v>
      </c>
      <c r="AK70">
        <f t="shared" si="30"/>
        <v>2.129984E-2</v>
      </c>
      <c r="AL70">
        <f t="shared" si="30"/>
        <v>2.5508800000000002E-2</v>
      </c>
      <c r="AM70">
        <f t="shared" ref="AM70" si="31">AM$37*$D61*$B62/1000/1000</f>
        <v>3.06752E-2</v>
      </c>
    </row>
    <row r="71" spans="1:39">
      <c r="A71" t="s">
        <v>206</v>
      </c>
      <c r="E71">
        <f>E69-E70</f>
        <v>0</v>
      </c>
      <c r="F71">
        <f t="shared" ref="F71:AL71" si="32">F69-F70</f>
        <v>0</v>
      </c>
      <c r="G71">
        <f t="shared" si="32"/>
        <v>0</v>
      </c>
      <c r="H71">
        <f t="shared" si="32"/>
        <v>0</v>
      </c>
      <c r="I71">
        <f t="shared" si="32"/>
        <v>0</v>
      </c>
      <c r="J71">
        <f t="shared" si="32"/>
        <v>0</v>
      </c>
      <c r="K71">
        <f t="shared" si="32"/>
        <v>0</v>
      </c>
      <c r="L71">
        <f t="shared" si="32"/>
        <v>0</v>
      </c>
      <c r="M71">
        <f t="shared" si="32"/>
        <v>0</v>
      </c>
      <c r="N71">
        <f t="shared" si="32"/>
        <v>0</v>
      </c>
      <c r="O71">
        <f t="shared" si="32"/>
        <v>0</v>
      </c>
      <c r="P71">
        <f t="shared" si="32"/>
        <v>0</v>
      </c>
      <c r="Q71">
        <f t="shared" si="32"/>
        <v>0</v>
      </c>
      <c r="R71">
        <f t="shared" si="32"/>
        <v>0</v>
      </c>
      <c r="S71">
        <f t="shared" si="32"/>
        <v>0</v>
      </c>
      <c r="T71">
        <f t="shared" si="32"/>
        <v>0</v>
      </c>
      <c r="U71">
        <f t="shared" si="32"/>
        <v>0</v>
      </c>
      <c r="V71">
        <f t="shared" si="32"/>
        <v>0</v>
      </c>
      <c r="W71">
        <f t="shared" si="32"/>
        <v>0</v>
      </c>
      <c r="X71">
        <f t="shared" si="32"/>
        <v>0</v>
      </c>
      <c r="Y71">
        <f t="shared" si="32"/>
        <v>0</v>
      </c>
      <c r="Z71">
        <f t="shared" si="32"/>
        <v>0</v>
      </c>
      <c r="AA71">
        <f t="shared" si="32"/>
        <v>0</v>
      </c>
      <c r="AB71">
        <f t="shared" si="32"/>
        <v>0</v>
      </c>
      <c r="AC71">
        <f t="shared" si="32"/>
        <v>0</v>
      </c>
      <c r="AD71">
        <f t="shared" si="32"/>
        <v>0</v>
      </c>
      <c r="AE71">
        <f t="shared" si="32"/>
        <v>0</v>
      </c>
      <c r="AF71">
        <f t="shared" si="32"/>
        <v>0</v>
      </c>
      <c r="AG71">
        <f t="shared" si="32"/>
        <v>0</v>
      </c>
      <c r="AH71">
        <f t="shared" si="32"/>
        <v>0</v>
      </c>
      <c r="AI71">
        <f t="shared" si="32"/>
        <v>0</v>
      </c>
      <c r="AJ71">
        <f t="shared" si="32"/>
        <v>0</v>
      </c>
      <c r="AK71">
        <f t="shared" si="32"/>
        <v>0</v>
      </c>
      <c r="AL71">
        <f t="shared" si="32"/>
        <v>0</v>
      </c>
      <c r="AM71">
        <f t="shared" ref="AM71" si="33">AM69-AM70</f>
        <v>0</v>
      </c>
    </row>
    <row r="72" spans="1:39">
      <c r="A72" s="1" t="s">
        <v>203</v>
      </c>
      <c r="B72" s="1" t="s">
        <v>207</v>
      </c>
      <c r="C72" s="1" t="s">
        <v>205</v>
      </c>
      <c r="E72">
        <f>E69*($B64/$B62)</f>
        <v>3.1573940089813001E-3</v>
      </c>
      <c r="F72">
        <f t="shared" ref="F72:AL72" si="34">F69*($B64/$B62)</f>
        <v>4.1301145438812662E-3</v>
      </c>
      <c r="G72">
        <f t="shared" si="34"/>
        <v>4.8272835636188225E-3</v>
      </c>
      <c r="H72">
        <f t="shared" si="34"/>
        <v>4.6385820962153382E-3</v>
      </c>
      <c r="I72">
        <f t="shared" si="34"/>
        <v>4.89439496415981E-3</v>
      </c>
      <c r="J72">
        <f t="shared" si="34"/>
        <v>4.2990773640668124E-3</v>
      </c>
      <c r="K72">
        <f t="shared" si="34"/>
        <v>3.740868420743536E-3</v>
      </c>
      <c r="L72">
        <f t="shared" si="34"/>
        <v>3.9714158202490473E-3</v>
      </c>
      <c r="M72">
        <f t="shared" si="34"/>
        <v>3.6548079188733285E-3</v>
      </c>
      <c r="N72">
        <f t="shared" si="34"/>
        <v>3.325567283278129E-3</v>
      </c>
      <c r="O72">
        <f t="shared" si="34"/>
        <v>2.788991897305713E-3</v>
      </c>
      <c r="P72">
        <f t="shared" si="34"/>
        <v>2.6491317385782939E-3</v>
      </c>
      <c r="Q72">
        <f t="shared" si="34"/>
        <v>2.8814950936278559E-3</v>
      </c>
      <c r="R72">
        <f t="shared" si="34"/>
        <v>2.4337199337594972E-3</v>
      </c>
      <c r="S72">
        <f t="shared" si="34"/>
        <v>2.3096270064297667E-3</v>
      </c>
      <c r="T72">
        <f t="shared" si="34"/>
        <v>2.7588944080278012E-3</v>
      </c>
      <c r="U72">
        <f t="shared" si="34"/>
        <v>3.0268741781174094E-3</v>
      </c>
      <c r="V72">
        <f t="shared" si="34"/>
        <v>3.0111701103908185E-3</v>
      </c>
      <c r="W72">
        <f t="shared" si="34"/>
        <v>2.6255401074234152E-3</v>
      </c>
      <c r="X72">
        <f t="shared" si="34"/>
        <v>2.1902160862201322E-3</v>
      </c>
      <c r="Y72">
        <f t="shared" si="34"/>
        <v>1.854968E-3</v>
      </c>
      <c r="Z72">
        <f t="shared" si="34"/>
        <v>2.0214080000000001E-3</v>
      </c>
      <c r="AA72">
        <f t="shared" si="34"/>
        <v>1.7384560000000002E-3</v>
      </c>
      <c r="AB72">
        <f t="shared" si="34"/>
        <v>1.6740560000000002E-3</v>
      </c>
      <c r="AC72">
        <f t="shared" si="34"/>
        <v>2.1359600000000005E-3</v>
      </c>
      <c r="AD72">
        <f t="shared" si="34"/>
        <v>1.6192160000000001E-3</v>
      </c>
      <c r="AE72">
        <f t="shared" si="34"/>
        <v>1.3803040000000002E-3</v>
      </c>
      <c r="AF72">
        <f t="shared" si="34"/>
        <v>1.13316E-3</v>
      </c>
      <c r="AG72">
        <f t="shared" si="34"/>
        <v>1.8073040000000002E-3</v>
      </c>
      <c r="AH72">
        <f t="shared" si="34"/>
        <v>1.3981519999999999E-3</v>
      </c>
      <c r="AI72">
        <f t="shared" si="34"/>
        <v>1.3189760000000001E-3</v>
      </c>
      <c r="AJ72">
        <f t="shared" si="34"/>
        <v>1.1576000000000002E-3</v>
      </c>
      <c r="AK72">
        <f t="shared" si="34"/>
        <v>1.0649920000000001E-3</v>
      </c>
      <c r="AL72">
        <f t="shared" si="34"/>
        <v>1.2754400000000001E-3</v>
      </c>
      <c r="AM72">
        <f t="shared" ref="AM72" si="35">AM69*($B64/$B62)</f>
        <v>1.5337600000000001E-3</v>
      </c>
    </row>
    <row r="73" spans="1:39">
      <c r="A73" t="s">
        <v>203</v>
      </c>
      <c r="B73" t="s">
        <v>207</v>
      </c>
      <c r="C73" t="s">
        <v>205</v>
      </c>
      <c r="E73">
        <f>E69*($B64/$B62)</f>
        <v>3.1573940089813001E-3</v>
      </c>
      <c r="F73">
        <f t="shared" ref="F73:AL73" si="36">F69*($B64/$B62)</f>
        <v>4.1301145438812662E-3</v>
      </c>
      <c r="G73">
        <f t="shared" si="36"/>
        <v>4.8272835636188225E-3</v>
      </c>
      <c r="H73">
        <f t="shared" si="36"/>
        <v>4.6385820962153382E-3</v>
      </c>
      <c r="I73">
        <f t="shared" si="36"/>
        <v>4.89439496415981E-3</v>
      </c>
      <c r="J73">
        <f t="shared" si="36"/>
        <v>4.2990773640668124E-3</v>
      </c>
      <c r="K73">
        <f t="shared" si="36"/>
        <v>3.740868420743536E-3</v>
      </c>
      <c r="L73">
        <f t="shared" si="36"/>
        <v>3.9714158202490473E-3</v>
      </c>
      <c r="M73">
        <f t="shared" si="36"/>
        <v>3.6548079188733285E-3</v>
      </c>
      <c r="N73">
        <f t="shared" si="36"/>
        <v>3.325567283278129E-3</v>
      </c>
      <c r="O73">
        <f t="shared" si="36"/>
        <v>2.788991897305713E-3</v>
      </c>
      <c r="P73">
        <f t="shared" si="36"/>
        <v>2.6491317385782939E-3</v>
      </c>
      <c r="Q73">
        <f t="shared" si="36"/>
        <v>2.8814950936278559E-3</v>
      </c>
      <c r="R73">
        <f t="shared" si="36"/>
        <v>2.4337199337594972E-3</v>
      </c>
      <c r="S73">
        <f t="shared" si="36"/>
        <v>2.3096270064297667E-3</v>
      </c>
      <c r="T73">
        <f t="shared" si="36"/>
        <v>2.7588944080278012E-3</v>
      </c>
      <c r="U73">
        <f t="shared" si="36"/>
        <v>3.0268741781174094E-3</v>
      </c>
      <c r="V73">
        <f t="shared" si="36"/>
        <v>3.0111701103908185E-3</v>
      </c>
      <c r="W73">
        <f t="shared" si="36"/>
        <v>2.6255401074234152E-3</v>
      </c>
      <c r="X73">
        <f t="shared" si="36"/>
        <v>2.1902160862201322E-3</v>
      </c>
      <c r="Y73">
        <f t="shared" si="36"/>
        <v>1.854968E-3</v>
      </c>
      <c r="Z73">
        <f t="shared" si="36"/>
        <v>2.0214080000000001E-3</v>
      </c>
      <c r="AA73">
        <f t="shared" si="36"/>
        <v>1.7384560000000002E-3</v>
      </c>
      <c r="AB73">
        <f t="shared" si="36"/>
        <v>1.6740560000000002E-3</v>
      </c>
      <c r="AC73">
        <f t="shared" si="36"/>
        <v>2.1359600000000005E-3</v>
      </c>
      <c r="AD73">
        <f t="shared" si="36"/>
        <v>1.6192160000000001E-3</v>
      </c>
      <c r="AE73">
        <f t="shared" si="36"/>
        <v>1.3803040000000002E-3</v>
      </c>
      <c r="AF73">
        <f t="shared" si="36"/>
        <v>1.13316E-3</v>
      </c>
      <c r="AG73">
        <f t="shared" si="36"/>
        <v>1.8073040000000002E-3</v>
      </c>
      <c r="AH73">
        <f t="shared" si="36"/>
        <v>1.3981519999999999E-3</v>
      </c>
      <c r="AI73">
        <f t="shared" si="36"/>
        <v>1.3189760000000001E-3</v>
      </c>
      <c r="AJ73">
        <f t="shared" si="36"/>
        <v>1.1576000000000002E-3</v>
      </c>
      <c r="AK73">
        <f t="shared" si="36"/>
        <v>1.0649920000000001E-3</v>
      </c>
      <c r="AL73">
        <f t="shared" si="36"/>
        <v>1.2754400000000001E-3</v>
      </c>
      <c r="AM73">
        <f t="shared" ref="AM73" si="37">AM69*($B64/$B62)</f>
        <v>1.5337600000000001E-3</v>
      </c>
    </row>
    <row r="74" spans="1:39">
      <c r="A74" t="s">
        <v>206</v>
      </c>
      <c r="E74">
        <f>E72-E73</f>
        <v>0</v>
      </c>
      <c r="F74">
        <f t="shared" ref="F74:AL74" si="38">F72-F73</f>
        <v>0</v>
      </c>
      <c r="G74">
        <f t="shared" si="38"/>
        <v>0</v>
      </c>
      <c r="H74">
        <f t="shared" si="38"/>
        <v>0</v>
      </c>
      <c r="I74">
        <f t="shared" si="38"/>
        <v>0</v>
      </c>
      <c r="J74">
        <f t="shared" si="38"/>
        <v>0</v>
      </c>
      <c r="K74">
        <f t="shared" si="38"/>
        <v>0</v>
      </c>
      <c r="L74">
        <f t="shared" si="38"/>
        <v>0</v>
      </c>
      <c r="M74">
        <f t="shared" si="38"/>
        <v>0</v>
      </c>
      <c r="N74">
        <f t="shared" si="38"/>
        <v>0</v>
      </c>
      <c r="O74">
        <f t="shared" si="38"/>
        <v>0</v>
      </c>
      <c r="P74">
        <f t="shared" si="38"/>
        <v>0</v>
      </c>
      <c r="Q74">
        <f t="shared" si="38"/>
        <v>0</v>
      </c>
      <c r="R74">
        <f t="shared" si="38"/>
        <v>0</v>
      </c>
      <c r="S74">
        <f t="shared" si="38"/>
        <v>0</v>
      </c>
      <c r="T74">
        <f t="shared" si="38"/>
        <v>0</v>
      </c>
      <c r="U74">
        <f t="shared" si="38"/>
        <v>0</v>
      </c>
      <c r="V74">
        <f t="shared" si="38"/>
        <v>0</v>
      </c>
      <c r="W74">
        <f t="shared" si="38"/>
        <v>0</v>
      </c>
      <c r="X74">
        <f t="shared" si="38"/>
        <v>0</v>
      </c>
      <c r="Y74">
        <f t="shared" si="38"/>
        <v>0</v>
      </c>
      <c r="Z74">
        <f t="shared" si="38"/>
        <v>0</v>
      </c>
      <c r="AA74">
        <f t="shared" si="38"/>
        <v>0</v>
      </c>
      <c r="AB74">
        <f t="shared" si="38"/>
        <v>0</v>
      </c>
      <c r="AC74">
        <f t="shared" si="38"/>
        <v>0</v>
      </c>
      <c r="AD74">
        <f t="shared" si="38"/>
        <v>0</v>
      </c>
      <c r="AE74">
        <f t="shared" si="38"/>
        <v>0</v>
      </c>
      <c r="AF74">
        <f t="shared" si="38"/>
        <v>0</v>
      </c>
      <c r="AG74">
        <f t="shared" si="38"/>
        <v>0</v>
      </c>
      <c r="AH74">
        <f t="shared" si="38"/>
        <v>0</v>
      </c>
      <c r="AI74">
        <f t="shared" si="38"/>
        <v>0</v>
      </c>
      <c r="AJ74">
        <f t="shared" si="38"/>
        <v>0</v>
      </c>
      <c r="AK74">
        <f t="shared" si="38"/>
        <v>0</v>
      </c>
      <c r="AL74">
        <f t="shared" si="38"/>
        <v>0</v>
      </c>
      <c r="AM74">
        <f t="shared" ref="AM74" si="39">AM72-AM73</f>
        <v>0</v>
      </c>
    </row>
    <row r="76" spans="1:39">
      <c r="A76" s="1" t="s">
        <v>197</v>
      </c>
      <c r="B76" s="1" t="s">
        <v>210</v>
      </c>
    </row>
    <row r="77" spans="1:39">
      <c r="A77" t="s">
        <v>199</v>
      </c>
      <c r="D77">
        <v>1</v>
      </c>
    </row>
    <row r="78" spans="1:39">
      <c r="A78" t="s">
        <v>200</v>
      </c>
      <c r="B78">
        <v>0.43</v>
      </c>
      <c r="D78" t="s">
        <v>201</v>
      </c>
    </row>
    <row r="79" spans="1:39">
      <c r="A79" t="s">
        <v>200</v>
      </c>
      <c r="B79">
        <v>0.43</v>
      </c>
    </row>
    <row r="80" spans="1:39">
      <c r="A80" t="s">
        <v>202</v>
      </c>
      <c r="B80">
        <v>0.129</v>
      </c>
      <c r="D80" t="s">
        <v>201</v>
      </c>
    </row>
    <row r="81" spans="1:39">
      <c r="A81" t="s">
        <v>202</v>
      </c>
      <c r="B81">
        <v>0.129</v>
      </c>
    </row>
    <row r="82" spans="1:39">
      <c r="A82" t="s">
        <v>212</v>
      </c>
      <c r="B82" t="s">
        <v>211</v>
      </c>
    </row>
    <row r="83" spans="1:39">
      <c r="A83" t="s">
        <v>213</v>
      </c>
      <c r="B83" t="s">
        <v>214</v>
      </c>
    </row>
    <row r="84" spans="1:39">
      <c r="A84" t="s">
        <v>215</v>
      </c>
      <c r="B84" t="s">
        <v>216</v>
      </c>
    </row>
    <row r="85" spans="1:39">
      <c r="A85" s="1" t="s">
        <v>203</v>
      </c>
      <c r="B85" s="1" t="s">
        <v>204</v>
      </c>
      <c r="C85" s="1" t="s">
        <v>205</v>
      </c>
      <c r="E85">
        <f>E$36*$D77*$B78/1000/1000</f>
        <v>0.1697099279827449</v>
      </c>
      <c r="F85">
        <f t="shared" ref="F85:AL85" si="40">F$36*$D77*$B78/1000/1000</f>
        <v>0.22199365673361798</v>
      </c>
      <c r="G85">
        <f t="shared" si="40"/>
        <v>0.25946649154451173</v>
      </c>
      <c r="H85">
        <f t="shared" si="40"/>
        <v>0.24932378767157445</v>
      </c>
      <c r="I85">
        <f t="shared" si="40"/>
        <v>0.26307372932358974</v>
      </c>
      <c r="J85">
        <f t="shared" si="40"/>
        <v>0.23107540831859108</v>
      </c>
      <c r="K85">
        <f t="shared" si="40"/>
        <v>0.20107167761496503</v>
      </c>
      <c r="L85">
        <f t="shared" si="40"/>
        <v>0.21346360033838627</v>
      </c>
      <c r="M85">
        <f t="shared" si="40"/>
        <v>0.19644592563944135</v>
      </c>
      <c r="N85">
        <f t="shared" si="40"/>
        <v>0.17874924147619942</v>
      </c>
      <c r="O85">
        <f t="shared" si="40"/>
        <v>0.14990831448018205</v>
      </c>
      <c r="P85">
        <f t="shared" si="40"/>
        <v>0.14239083094858329</v>
      </c>
      <c r="Q85">
        <f t="shared" si="40"/>
        <v>0.15488036128249724</v>
      </c>
      <c r="R85">
        <f t="shared" si="40"/>
        <v>0.13081244643957296</v>
      </c>
      <c r="S85">
        <f t="shared" si="40"/>
        <v>0.12414245159559996</v>
      </c>
      <c r="T85">
        <f t="shared" si="40"/>
        <v>0.14829057443149432</v>
      </c>
      <c r="U85">
        <f t="shared" si="40"/>
        <v>0.16269448707381073</v>
      </c>
      <c r="V85">
        <f t="shared" si="40"/>
        <v>0.16185039343350649</v>
      </c>
      <c r="W85">
        <f t="shared" si="40"/>
        <v>0.14112278077400853</v>
      </c>
      <c r="X85">
        <f t="shared" si="40"/>
        <v>0.11772411463433206</v>
      </c>
      <c r="Y85">
        <f t="shared" si="40"/>
        <v>9.970453E-2</v>
      </c>
      <c r="Z85">
        <f t="shared" si="40"/>
        <v>0.10865068</v>
      </c>
      <c r="AA85">
        <f t="shared" si="40"/>
        <v>9.3442009999999992E-2</v>
      </c>
      <c r="AB85">
        <f t="shared" si="40"/>
        <v>8.998051E-2</v>
      </c>
      <c r="AC85">
        <f t="shared" si="40"/>
        <v>0.11480784999999999</v>
      </c>
      <c r="AD85">
        <f t="shared" si="40"/>
        <v>8.7032860000000004E-2</v>
      </c>
      <c r="AE85">
        <f t="shared" si="40"/>
        <v>7.4191339999999995E-2</v>
      </c>
      <c r="AF85">
        <f t="shared" si="40"/>
        <v>6.0907349999999999E-2</v>
      </c>
      <c r="AG85">
        <f t="shared" si="40"/>
        <v>9.7142590000000001E-2</v>
      </c>
      <c r="AH85">
        <f t="shared" si="40"/>
        <v>7.5150670000000003E-2</v>
      </c>
      <c r="AI85">
        <f t="shared" si="40"/>
        <v>7.0894959999999993E-2</v>
      </c>
      <c r="AJ85">
        <f t="shared" si="40"/>
        <v>6.2220999999999999E-2</v>
      </c>
      <c r="AK85">
        <f t="shared" si="40"/>
        <v>5.724332E-2</v>
      </c>
      <c r="AL85">
        <f t="shared" si="40"/>
        <v>6.8554899999999988E-2</v>
      </c>
      <c r="AM85">
        <f t="shared" ref="AM85" si="41">AM$36*$D77*$B78/1000/1000</f>
        <v>8.2439600000000016E-2</v>
      </c>
    </row>
    <row r="86" spans="1:39">
      <c r="A86" t="s">
        <v>203</v>
      </c>
      <c r="B86" t="s">
        <v>204</v>
      </c>
      <c r="C86" t="s">
        <v>205</v>
      </c>
      <c r="E86">
        <f>E$37*$D77*$B78/1000/1000</f>
        <v>0.1697099279827449</v>
      </c>
      <c r="F86">
        <f t="shared" ref="F86:AL86" si="42">F$37*$D77*$B78/1000/1000</f>
        <v>0.22199365673361798</v>
      </c>
      <c r="G86">
        <f t="shared" si="42"/>
        <v>0.25946649154451173</v>
      </c>
      <c r="H86">
        <f t="shared" si="42"/>
        <v>0.24932378767157445</v>
      </c>
      <c r="I86">
        <f t="shared" si="42"/>
        <v>0.26307372932358974</v>
      </c>
      <c r="J86">
        <f t="shared" si="42"/>
        <v>0.23107540831859108</v>
      </c>
      <c r="K86">
        <f t="shared" si="42"/>
        <v>0.20107167761496503</v>
      </c>
      <c r="L86">
        <f t="shared" si="42"/>
        <v>0.21346360033838627</v>
      </c>
      <c r="M86">
        <f t="shared" si="42"/>
        <v>0.19644592563944135</v>
      </c>
      <c r="N86">
        <f t="shared" si="42"/>
        <v>0.17874924147619942</v>
      </c>
      <c r="O86">
        <f t="shared" si="42"/>
        <v>0.14990831448018205</v>
      </c>
      <c r="P86">
        <f t="shared" si="42"/>
        <v>0.14239083094858329</v>
      </c>
      <c r="Q86">
        <f t="shared" si="42"/>
        <v>0.15488036128249724</v>
      </c>
      <c r="R86">
        <f t="shared" si="42"/>
        <v>0.13081244643957296</v>
      </c>
      <c r="S86">
        <f t="shared" si="42"/>
        <v>0.12414245159559996</v>
      </c>
      <c r="T86">
        <f t="shared" si="42"/>
        <v>0.14829057443149432</v>
      </c>
      <c r="U86">
        <f t="shared" si="42"/>
        <v>0.16269448707381073</v>
      </c>
      <c r="V86">
        <f t="shared" si="42"/>
        <v>0.16185039343350649</v>
      </c>
      <c r="W86">
        <f t="shared" si="42"/>
        <v>0.14112278077400853</v>
      </c>
      <c r="X86">
        <f t="shared" si="42"/>
        <v>0.11772411463433206</v>
      </c>
      <c r="Y86">
        <f t="shared" si="42"/>
        <v>9.970453E-2</v>
      </c>
      <c r="Z86">
        <f t="shared" si="42"/>
        <v>0.10865068</v>
      </c>
      <c r="AA86">
        <f t="shared" si="42"/>
        <v>9.3442009999999992E-2</v>
      </c>
      <c r="AB86">
        <f t="shared" si="42"/>
        <v>8.998051E-2</v>
      </c>
      <c r="AC86">
        <f t="shared" si="42"/>
        <v>0.11480784999999999</v>
      </c>
      <c r="AD86">
        <f t="shared" si="42"/>
        <v>8.7032860000000004E-2</v>
      </c>
      <c r="AE86">
        <f t="shared" si="42"/>
        <v>7.4191339999999995E-2</v>
      </c>
      <c r="AF86">
        <f t="shared" si="42"/>
        <v>6.0907349999999999E-2</v>
      </c>
      <c r="AG86">
        <f t="shared" si="42"/>
        <v>9.7142590000000001E-2</v>
      </c>
      <c r="AH86">
        <f t="shared" si="42"/>
        <v>7.5150670000000003E-2</v>
      </c>
      <c r="AI86">
        <f t="shared" si="42"/>
        <v>7.0894959999999993E-2</v>
      </c>
      <c r="AJ86">
        <f t="shared" si="42"/>
        <v>6.2220999999999999E-2</v>
      </c>
      <c r="AK86">
        <f t="shared" si="42"/>
        <v>5.724332E-2</v>
      </c>
      <c r="AL86">
        <f t="shared" si="42"/>
        <v>6.8554899999999988E-2</v>
      </c>
      <c r="AM86">
        <f t="shared" ref="AM86" si="43">AM$37*$D77*$B78/1000/1000</f>
        <v>8.2439600000000016E-2</v>
      </c>
    </row>
    <row r="87" spans="1:39">
      <c r="A87" t="s">
        <v>206</v>
      </c>
      <c r="E87">
        <f>E85-E86</f>
        <v>0</v>
      </c>
      <c r="F87">
        <f t="shared" ref="F87:AL87" si="44">F85-F86</f>
        <v>0</v>
      </c>
      <c r="G87">
        <f t="shared" si="44"/>
        <v>0</v>
      </c>
      <c r="H87">
        <f t="shared" si="44"/>
        <v>0</v>
      </c>
      <c r="I87">
        <f t="shared" si="44"/>
        <v>0</v>
      </c>
      <c r="J87">
        <f t="shared" si="44"/>
        <v>0</v>
      </c>
      <c r="K87">
        <f t="shared" si="44"/>
        <v>0</v>
      </c>
      <c r="L87">
        <f t="shared" si="44"/>
        <v>0</v>
      </c>
      <c r="M87">
        <f t="shared" si="44"/>
        <v>0</v>
      </c>
      <c r="N87">
        <f t="shared" si="44"/>
        <v>0</v>
      </c>
      <c r="O87">
        <f t="shared" si="44"/>
        <v>0</v>
      </c>
      <c r="P87">
        <f t="shared" si="44"/>
        <v>0</v>
      </c>
      <c r="Q87">
        <f t="shared" si="44"/>
        <v>0</v>
      </c>
      <c r="R87">
        <f t="shared" si="44"/>
        <v>0</v>
      </c>
      <c r="S87">
        <f t="shared" si="44"/>
        <v>0</v>
      </c>
      <c r="T87">
        <f t="shared" si="44"/>
        <v>0</v>
      </c>
      <c r="U87">
        <f t="shared" si="44"/>
        <v>0</v>
      </c>
      <c r="V87">
        <f t="shared" si="44"/>
        <v>0</v>
      </c>
      <c r="W87">
        <f t="shared" si="44"/>
        <v>0</v>
      </c>
      <c r="X87">
        <f t="shared" si="44"/>
        <v>0</v>
      </c>
      <c r="Y87">
        <f t="shared" si="44"/>
        <v>0</v>
      </c>
      <c r="Z87">
        <f t="shared" si="44"/>
        <v>0</v>
      </c>
      <c r="AA87">
        <f t="shared" si="44"/>
        <v>0</v>
      </c>
      <c r="AB87">
        <f t="shared" si="44"/>
        <v>0</v>
      </c>
      <c r="AC87">
        <f t="shared" si="44"/>
        <v>0</v>
      </c>
      <c r="AD87">
        <f t="shared" si="44"/>
        <v>0</v>
      </c>
      <c r="AE87">
        <f t="shared" si="44"/>
        <v>0</v>
      </c>
      <c r="AF87">
        <f t="shared" si="44"/>
        <v>0</v>
      </c>
      <c r="AG87">
        <f t="shared" si="44"/>
        <v>0</v>
      </c>
      <c r="AH87">
        <f t="shared" si="44"/>
        <v>0</v>
      </c>
      <c r="AI87">
        <f t="shared" si="44"/>
        <v>0</v>
      </c>
      <c r="AJ87">
        <f t="shared" si="44"/>
        <v>0</v>
      </c>
      <c r="AK87">
        <f t="shared" si="44"/>
        <v>0</v>
      </c>
      <c r="AL87">
        <f t="shared" si="44"/>
        <v>0</v>
      </c>
      <c r="AM87">
        <f t="shared" ref="AM87" si="45">AM85-AM86</f>
        <v>0</v>
      </c>
    </row>
    <row r="88" spans="1:39">
      <c r="A88" s="1" t="s">
        <v>203</v>
      </c>
      <c r="B88" s="1" t="s">
        <v>207</v>
      </c>
      <c r="C88" s="1" t="s">
        <v>205</v>
      </c>
      <c r="E88">
        <f>E85*($B80/$B78)</f>
        <v>5.091297839482347E-2</v>
      </c>
      <c r="F88">
        <f t="shared" ref="F88:AL88" si="46">F85*($B80/$B78)</f>
        <v>6.6598097020085387E-2</v>
      </c>
      <c r="G88">
        <f t="shared" si="46"/>
        <v>7.7839947463353515E-2</v>
      </c>
      <c r="H88">
        <f t="shared" si="46"/>
        <v>7.4797136301472333E-2</v>
      </c>
      <c r="I88">
        <f t="shared" si="46"/>
        <v>7.8922118797076918E-2</v>
      </c>
      <c r="J88">
        <f t="shared" si="46"/>
        <v>6.9322622495577316E-2</v>
      </c>
      <c r="K88">
        <f t="shared" si="46"/>
        <v>6.0321503284489507E-2</v>
      </c>
      <c r="L88">
        <f t="shared" si="46"/>
        <v>6.4039080101515877E-2</v>
      </c>
      <c r="M88">
        <f t="shared" si="46"/>
        <v>5.8933777691832404E-2</v>
      </c>
      <c r="N88">
        <f t="shared" si="46"/>
        <v>5.3624772442859826E-2</v>
      </c>
      <c r="O88">
        <f t="shared" si="46"/>
        <v>4.4972494344054613E-2</v>
      </c>
      <c r="P88">
        <f t="shared" si="46"/>
        <v>4.2717249284574987E-2</v>
      </c>
      <c r="Q88">
        <f t="shared" si="46"/>
        <v>4.6464108384749174E-2</v>
      </c>
      <c r="R88">
        <f t="shared" si="46"/>
        <v>3.9243733931871888E-2</v>
      </c>
      <c r="S88">
        <f t="shared" si="46"/>
        <v>3.7242735478679984E-2</v>
      </c>
      <c r="T88">
        <f t="shared" si="46"/>
        <v>4.4487172329448293E-2</v>
      </c>
      <c r="U88">
        <f t="shared" si="46"/>
        <v>4.8808346122143222E-2</v>
      </c>
      <c r="V88">
        <f t="shared" si="46"/>
        <v>4.8555118030051948E-2</v>
      </c>
      <c r="W88">
        <f t="shared" si="46"/>
        <v>4.233683423220256E-2</v>
      </c>
      <c r="X88">
        <f t="shared" si="46"/>
        <v>3.5317234390299615E-2</v>
      </c>
      <c r="Y88">
        <f t="shared" si="46"/>
        <v>2.9911358999999998E-2</v>
      </c>
      <c r="Z88">
        <f t="shared" si="46"/>
        <v>3.2595203999999996E-2</v>
      </c>
      <c r="AA88">
        <f t="shared" si="46"/>
        <v>2.8032602999999996E-2</v>
      </c>
      <c r="AB88">
        <f t="shared" si="46"/>
        <v>2.6994153E-2</v>
      </c>
      <c r="AC88">
        <f t="shared" si="46"/>
        <v>3.4442354999999994E-2</v>
      </c>
      <c r="AD88">
        <f t="shared" si="46"/>
        <v>2.6109858E-2</v>
      </c>
      <c r="AE88">
        <f t="shared" si="46"/>
        <v>2.2257401999999999E-2</v>
      </c>
      <c r="AF88">
        <f t="shared" si="46"/>
        <v>1.8272205E-2</v>
      </c>
      <c r="AG88">
        <f t="shared" si="46"/>
        <v>2.9142776999999998E-2</v>
      </c>
      <c r="AH88">
        <f t="shared" si="46"/>
        <v>2.2545201000000001E-2</v>
      </c>
      <c r="AI88">
        <f t="shared" si="46"/>
        <v>2.1268487999999999E-2</v>
      </c>
      <c r="AJ88">
        <f t="shared" si="46"/>
        <v>1.86663E-2</v>
      </c>
      <c r="AK88">
        <f t="shared" si="46"/>
        <v>1.7172995999999999E-2</v>
      </c>
      <c r="AL88">
        <f t="shared" si="46"/>
        <v>2.0566469999999996E-2</v>
      </c>
      <c r="AM88">
        <f t="shared" ref="AM88" si="47">AM85*($B80/$B78)</f>
        <v>2.4731880000000005E-2</v>
      </c>
    </row>
    <row r="89" spans="1:39">
      <c r="A89" t="s">
        <v>203</v>
      </c>
      <c r="B89" t="s">
        <v>207</v>
      </c>
      <c r="C89" t="s">
        <v>205</v>
      </c>
      <c r="E89">
        <f>E85*($B80/$B78)</f>
        <v>5.091297839482347E-2</v>
      </c>
      <c r="F89">
        <f t="shared" ref="F89:AL89" si="48">F85*($B80/$B78)</f>
        <v>6.6598097020085387E-2</v>
      </c>
      <c r="G89">
        <f t="shared" si="48"/>
        <v>7.7839947463353515E-2</v>
      </c>
      <c r="H89">
        <f t="shared" si="48"/>
        <v>7.4797136301472333E-2</v>
      </c>
      <c r="I89">
        <f t="shared" si="48"/>
        <v>7.8922118797076918E-2</v>
      </c>
      <c r="J89">
        <f t="shared" si="48"/>
        <v>6.9322622495577316E-2</v>
      </c>
      <c r="K89">
        <f t="shared" si="48"/>
        <v>6.0321503284489507E-2</v>
      </c>
      <c r="L89">
        <f t="shared" si="48"/>
        <v>6.4039080101515877E-2</v>
      </c>
      <c r="M89">
        <f t="shared" si="48"/>
        <v>5.8933777691832404E-2</v>
      </c>
      <c r="N89">
        <f t="shared" si="48"/>
        <v>5.3624772442859826E-2</v>
      </c>
      <c r="O89">
        <f t="shared" si="48"/>
        <v>4.4972494344054613E-2</v>
      </c>
      <c r="P89">
        <f t="shared" si="48"/>
        <v>4.2717249284574987E-2</v>
      </c>
      <c r="Q89">
        <f t="shared" si="48"/>
        <v>4.6464108384749174E-2</v>
      </c>
      <c r="R89">
        <f t="shared" si="48"/>
        <v>3.9243733931871888E-2</v>
      </c>
      <c r="S89">
        <f t="shared" si="48"/>
        <v>3.7242735478679984E-2</v>
      </c>
      <c r="T89">
        <f t="shared" si="48"/>
        <v>4.4487172329448293E-2</v>
      </c>
      <c r="U89">
        <f t="shared" si="48"/>
        <v>4.8808346122143222E-2</v>
      </c>
      <c r="V89">
        <f t="shared" si="48"/>
        <v>4.8555118030051948E-2</v>
      </c>
      <c r="W89">
        <f t="shared" si="48"/>
        <v>4.233683423220256E-2</v>
      </c>
      <c r="X89">
        <f t="shared" si="48"/>
        <v>3.5317234390299615E-2</v>
      </c>
      <c r="Y89">
        <f t="shared" si="48"/>
        <v>2.9911358999999998E-2</v>
      </c>
      <c r="Z89">
        <f t="shared" si="48"/>
        <v>3.2595203999999996E-2</v>
      </c>
      <c r="AA89">
        <f t="shared" si="48"/>
        <v>2.8032602999999996E-2</v>
      </c>
      <c r="AB89">
        <f t="shared" si="48"/>
        <v>2.6994153E-2</v>
      </c>
      <c r="AC89">
        <f t="shared" si="48"/>
        <v>3.4442354999999994E-2</v>
      </c>
      <c r="AD89">
        <f t="shared" si="48"/>
        <v>2.6109858E-2</v>
      </c>
      <c r="AE89">
        <f t="shared" si="48"/>
        <v>2.2257401999999999E-2</v>
      </c>
      <c r="AF89">
        <f t="shared" si="48"/>
        <v>1.8272205E-2</v>
      </c>
      <c r="AG89">
        <f t="shared" si="48"/>
        <v>2.9142776999999998E-2</v>
      </c>
      <c r="AH89">
        <f t="shared" si="48"/>
        <v>2.2545201000000001E-2</v>
      </c>
      <c r="AI89">
        <f t="shared" si="48"/>
        <v>2.1268487999999999E-2</v>
      </c>
      <c r="AJ89">
        <f t="shared" si="48"/>
        <v>1.86663E-2</v>
      </c>
      <c r="AK89">
        <f t="shared" si="48"/>
        <v>1.7172995999999999E-2</v>
      </c>
      <c r="AL89">
        <f t="shared" si="48"/>
        <v>2.0566469999999996E-2</v>
      </c>
      <c r="AM89">
        <f t="shared" ref="AM89" si="49">AM85*($B80/$B78)</f>
        <v>2.4731880000000005E-2</v>
      </c>
    </row>
    <row r="90" spans="1:39">
      <c r="A90" t="s">
        <v>206</v>
      </c>
      <c r="E90">
        <f>E88-E89</f>
        <v>0</v>
      </c>
      <c r="F90">
        <f t="shared" ref="F90:AL90" si="50">F88-F89</f>
        <v>0</v>
      </c>
      <c r="G90">
        <f t="shared" si="50"/>
        <v>0</v>
      </c>
      <c r="H90">
        <f t="shared" si="50"/>
        <v>0</v>
      </c>
      <c r="I90">
        <f t="shared" si="50"/>
        <v>0</v>
      </c>
      <c r="J90">
        <f t="shared" si="50"/>
        <v>0</v>
      </c>
      <c r="K90">
        <f t="shared" si="50"/>
        <v>0</v>
      </c>
      <c r="L90">
        <f t="shared" si="50"/>
        <v>0</v>
      </c>
      <c r="M90">
        <f t="shared" si="50"/>
        <v>0</v>
      </c>
      <c r="N90">
        <f t="shared" si="50"/>
        <v>0</v>
      </c>
      <c r="O90">
        <f t="shared" si="50"/>
        <v>0</v>
      </c>
      <c r="P90">
        <f t="shared" si="50"/>
        <v>0</v>
      </c>
      <c r="Q90">
        <f t="shared" si="50"/>
        <v>0</v>
      </c>
      <c r="R90">
        <f t="shared" si="50"/>
        <v>0</v>
      </c>
      <c r="S90">
        <f t="shared" si="50"/>
        <v>0</v>
      </c>
      <c r="T90">
        <f t="shared" si="50"/>
        <v>0</v>
      </c>
      <c r="U90">
        <f t="shared" si="50"/>
        <v>0</v>
      </c>
      <c r="V90">
        <f t="shared" si="50"/>
        <v>0</v>
      </c>
      <c r="W90">
        <f t="shared" si="50"/>
        <v>0</v>
      </c>
      <c r="X90">
        <f t="shared" si="50"/>
        <v>0</v>
      </c>
      <c r="Y90">
        <f t="shared" si="50"/>
        <v>0</v>
      </c>
      <c r="Z90">
        <f t="shared" si="50"/>
        <v>0</v>
      </c>
      <c r="AA90">
        <f t="shared" si="50"/>
        <v>0</v>
      </c>
      <c r="AB90">
        <f t="shared" si="50"/>
        <v>0</v>
      </c>
      <c r="AC90">
        <f t="shared" si="50"/>
        <v>0</v>
      </c>
      <c r="AD90">
        <f t="shared" si="50"/>
        <v>0</v>
      </c>
      <c r="AE90">
        <f t="shared" si="50"/>
        <v>0</v>
      </c>
      <c r="AF90">
        <f t="shared" si="50"/>
        <v>0</v>
      </c>
      <c r="AG90">
        <f t="shared" si="50"/>
        <v>0</v>
      </c>
      <c r="AH90">
        <f t="shared" si="50"/>
        <v>0</v>
      </c>
      <c r="AI90">
        <f t="shared" si="50"/>
        <v>0</v>
      </c>
      <c r="AJ90">
        <f t="shared" si="50"/>
        <v>0</v>
      </c>
      <c r="AK90">
        <f t="shared" si="50"/>
        <v>0</v>
      </c>
      <c r="AL90">
        <f t="shared" si="50"/>
        <v>0</v>
      </c>
      <c r="AM90">
        <f t="shared" ref="AM90" si="51">AM88-AM89</f>
        <v>0</v>
      </c>
    </row>
    <row r="93" spans="1:39" ht="27">
      <c r="A93" s="22" t="s">
        <v>197</v>
      </c>
      <c r="B93" s="23" t="s">
        <v>217</v>
      </c>
    </row>
    <row r="94" spans="1:39">
      <c r="A94" s="1"/>
    </row>
    <row r="95" spans="1:39">
      <c r="A95" s="1" t="s">
        <v>203</v>
      </c>
      <c r="B95" s="1" t="s">
        <v>204</v>
      </c>
      <c r="C95" s="1" t="s">
        <v>205</v>
      </c>
      <c r="E95">
        <f>E24+E53+E69+E85</f>
        <v>1.3405585857444946</v>
      </c>
      <c r="F95">
        <f t="shared" ref="F95:AL96" si="52">F24+F53+F69+F85</f>
        <v>1.7535538789771072</v>
      </c>
      <c r="G95">
        <f t="shared" si="52"/>
        <v>2.0495561873572994</v>
      </c>
      <c r="H95">
        <f t="shared" si="52"/>
        <v>1.9694377822577906</v>
      </c>
      <c r="I95">
        <f t="shared" si="52"/>
        <v>2.0780501808027312</v>
      </c>
      <c r="J95">
        <f t="shared" si="52"/>
        <v>1.8252916977691356</v>
      </c>
      <c r="K95">
        <f t="shared" si="52"/>
        <v>1.5882887169936022</v>
      </c>
      <c r="L95">
        <f t="shared" si="52"/>
        <v>1.6861739650649683</v>
      </c>
      <c r="M95">
        <f t="shared" si="52"/>
        <v>1.5517493606929893</v>
      </c>
      <c r="N95">
        <f t="shared" si="52"/>
        <v>1.4119611810842239</v>
      </c>
      <c r="O95">
        <f t="shared" si="52"/>
        <v>1.1841433229016884</v>
      </c>
      <c r="P95">
        <f t="shared" si="52"/>
        <v>1.1247618405614086</v>
      </c>
      <c r="Q95">
        <f t="shared" si="52"/>
        <v>1.2234181025730626</v>
      </c>
      <c r="R95">
        <f t="shared" si="52"/>
        <v>1.0333028260706183</v>
      </c>
      <c r="S95">
        <f t="shared" si="52"/>
        <v>0.9806157560727532</v>
      </c>
      <c r="T95">
        <f t="shared" si="52"/>
        <v>1.1713646049000432</v>
      </c>
      <c r="U95">
        <f t="shared" si="52"/>
        <v>1.2851427968449141</v>
      </c>
      <c r="V95">
        <f t="shared" si="52"/>
        <v>1.278475202378683</v>
      </c>
      <c r="W95">
        <f t="shared" si="52"/>
        <v>1.1147453638067086</v>
      </c>
      <c r="X95">
        <f t="shared" si="52"/>
        <v>0.92991656114702237</v>
      </c>
      <c r="Y95">
        <f t="shared" si="52"/>
        <v>0.79030168999999995</v>
      </c>
      <c r="Z95">
        <f t="shared" si="52"/>
        <v>0.85723663999999988</v>
      </c>
      <c r="AA95">
        <f t="shared" si="52"/>
        <v>0.73729722999999991</v>
      </c>
      <c r="AB95">
        <f t="shared" si="52"/>
        <v>0.70973822999999991</v>
      </c>
      <c r="AC95">
        <f t="shared" si="52"/>
        <v>0.90539854999999991</v>
      </c>
      <c r="AD95">
        <f t="shared" si="52"/>
        <v>0.68621827999999996</v>
      </c>
      <c r="AE95">
        <f t="shared" si="52"/>
        <v>0.58609231999999989</v>
      </c>
      <c r="AF95">
        <f t="shared" si="52"/>
        <v>0.48364704999999997</v>
      </c>
      <c r="AG95">
        <f t="shared" si="52"/>
        <v>0.76674006999999988</v>
      </c>
      <c r="AH95">
        <f t="shared" si="52"/>
        <v>0.59330090999999996</v>
      </c>
      <c r="AI95">
        <f t="shared" si="52"/>
        <v>0.55932207999999994</v>
      </c>
      <c r="AJ95">
        <f t="shared" si="52"/>
        <v>0.49169649999999998</v>
      </c>
      <c r="AK95">
        <f t="shared" si="52"/>
        <v>0.45238135999999995</v>
      </c>
      <c r="AL95">
        <f t="shared" si="52"/>
        <v>0.54165220000000003</v>
      </c>
      <c r="AM95">
        <f>AM24+AM53+AM69+AM85</f>
        <v>0.65148280000000003</v>
      </c>
    </row>
    <row r="96" spans="1:39">
      <c r="A96" t="s">
        <v>203</v>
      </c>
      <c r="B96" t="s">
        <v>204</v>
      </c>
      <c r="C96" t="s">
        <v>205</v>
      </c>
      <c r="E96">
        <f>E25+E54+E70+E86</f>
        <v>1.3405585857444946</v>
      </c>
      <c r="F96">
        <f t="shared" si="52"/>
        <v>1.7535538789771072</v>
      </c>
      <c r="G96">
        <f t="shared" si="52"/>
        <v>2.0495561873572994</v>
      </c>
      <c r="H96">
        <f t="shared" si="52"/>
        <v>1.9694377822577906</v>
      </c>
      <c r="I96">
        <f t="shared" si="52"/>
        <v>2.0780501808027312</v>
      </c>
      <c r="J96">
        <f t="shared" si="52"/>
        <v>1.8252916977691356</v>
      </c>
      <c r="K96">
        <f t="shared" si="52"/>
        <v>1.5882887169936022</v>
      </c>
      <c r="L96">
        <f t="shared" si="52"/>
        <v>1.6861739650649683</v>
      </c>
      <c r="M96">
        <f t="shared" si="52"/>
        <v>1.5517493606929893</v>
      </c>
      <c r="N96">
        <f t="shared" si="52"/>
        <v>1.4119611810842239</v>
      </c>
      <c r="O96">
        <f t="shared" si="52"/>
        <v>1.1841433229016884</v>
      </c>
      <c r="P96">
        <f t="shared" si="52"/>
        <v>1.1247618405614086</v>
      </c>
      <c r="Q96">
        <f t="shared" si="52"/>
        <v>1.2234181025730626</v>
      </c>
      <c r="R96">
        <f t="shared" si="52"/>
        <v>1.0333028260706183</v>
      </c>
      <c r="S96">
        <f t="shared" si="52"/>
        <v>0.9806157560727532</v>
      </c>
      <c r="T96">
        <f t="shared" si="52"/>
        <v>1.1713646049000432</v>
      </c>
      <c r="U96">
        <f t="shared" si="52"/>
        <v>1.2851427968449141</v>
      </c>
      <c r="V96">
        <f t="shared" si="52"/>
        <v>1.278475202378683</v>
      </c>
      <c r="W96">
        <f t="shared" si="52"/>
        <v>1.1147453638067086</v>
      </c>
      <c r="X96">
        <f t="shared" si="52"/>
        <v>0.92991656114702237</v>
      </c>
      <c r="Y96">
        <f t="shared" si="52"/>
        <v>0.79030168999999995</v>
      </c>
      <c r="Z96">
        <f t="shared" si="52"/>
        <v>0.85723663999999988</v>
      </c>
      <c r="AA96">
        <f t="shared" si="52"/>
        <v>0.73729722999999991</v>
      </c>
      <c r="AB96">
        <f t="shared" si="52"/>
        <v>0.70973822999999991</v>
      </c>
      <c r="AC96">
        <f t="shared" si="52"/>
        <v>0.90539854999999991</v>
      </c>
      <c r="AD96">
        <f t="shared" si="52"/>
        <v>0.68621827999999996</v>
      </c>
      <c r="AE96">
        <f t="shared" si="52"/>
        <v>0.58609231999999989</v>
      </c>
      <c r="AF96">
        <f t="shared" si="52"/>
        <v>0.48364704999999997</v>
      </c>
      <c r="AG96">
        <f t="shared" si="52"/>
        <v>0.76674006999999988</v>
      </c>
      <c r="AH96">
        <f t="shared" si="52"/>
        <v>0.59330090999999996</v>
      </c>
      <c r="AI96">
        <f t="shared" si="52"/>
        <v>0.55932207999999994</v>
      </c>
      <c r="AJ96">
        <f t="shared" si="52"/>
        <v>0.49169649999999998</v>
      </c>
      <c r="AK96">
        <f t="shared" si="52"/>
        <v>0.45238135999999995</v>
      </c>
      <c r="AL96">
        <f t="shared" si="52"/>
        <v>0.54165220000000003</v>
      </c>
      <c r="AM96">
        <f t="shared" ref="AM96" si="53">AM25+AM54+AM70+AM86</f>
        <v>0.65148280000000003</v>
      </c>
    </row>
    <row r="97" spans="1:39">
      <c r="A97" t="s">
        <v>206</v>
      </c>
      <c r="E97">
        <f>E95-E96</f>
        <v>0</v>
      </c>
      <c r="F97">
        <f t="shared" ref="F97:AL97" si="54">F95-F96</f>
        <v>0</v>
      </c>
      <c r="G97">
        <f t="shared" si="54"/>
        <v>0</v>
      </c>
      <c r="H97">
        <f t="shared" si="54"/>
        <v>0</v>
      </c>
      <c r="I97">
        <f t="shared" si="54"/>
        <v>0</v>
      </c>
      <c r="J97">
        <f t="shared" si="54"/>
        <v>0</v>
      </c>
      <c r="K97">
        <f t="shared" si="54"/>
        <v>0</v>
      </c>
      <c r="L97">
        <f t="shared" si="54"/>
        <v>0</v>
      </c>
      <c r="M97">
        <f t="shared" si="54"/>
        <v>0</v>
      </c>
      <c r="N97">
        <f t="shared" si="54"/>
        <v>0</v>
      </c>
      <c r="O97">
        <f t="shared" si="54"/>
        <v>0</v>
      </c>
      <c r="P97">
        <f t="shared" si="54"/>
        <v>0</v>
      </c>
      <c r="Q97">
        <f t="shared" si="54"/>
        <v>0</v>
      </c>
      <c r="R97">
        <f t="shared" si="54"/>
        <v>0</v>
      </c>
      <c r="S97">
        <f t="shared" si="54"/>
        <v>0</v>
      </c>
      <c r="T97">
        <f t="shared" si="54"/>
        <v>0</v>
      </c>
      <c r="U97">
        <f t="shared" si="54"/>
        <v>0</v>
      </c>
      <c r="V97">
        <f t="shared" si="54"/>
        <v>0</v>
      </c>
      <c r="W97">
        <f t="shared" si="54"/>
        <v>0</v>
      </c>
      <c r="X97">
        <f t="shared" si="54"/>
        <v>0</v>
      </c>
      <c r="Y97">
        <f t="shared" si="54"/>
        <v>0</v>
      </c>
      <c r="Z97">
        <f t="shared" si="54"/>
        <v>0</v>
      </c>
      <c r="AA97">
        <f t="shared" si="54"/>
        <v>0</v>
      </c>
      <c r="AB97">
        <f t="shared" si="54"/>
        <v>0</v>
      </c>
      <c r="AC97">
        <f t="shared" si="54"/>
        <v>0</v>
      </c>
      <c r="AD97">
        <f t="shared" si="54"/>
        <v>0</v>
      </c>
      <c r="AE97">
        <f t="shared" si="54"/>
        <v>0</v>
      </c>
      <c r="AF97">
        <f t="shared" si="54"/>
        <v>0</v>
      </c>
      <c r="AG97">
        <f t="shared" si="54"/>
        <v>0</v>
      </c>
      <c r="AH97">
        <f t="shared" si="54"/>
        <v>0</v>
      </c>
      <c r="AI97">
        <f t="shared" si="54"/>
        <v>0</v>
      </c>
      <c r="AJ97">
        <f t="shared" si="54"/>
        <v>0</v>
      </c>
      <c r="AK97">
        <f t="shared" si="54"/>
        <v>0</v>
      </c>
      <c r="AL97">
        <f t="shared" si="54"/>
        <v>0</v>
      </c>
      <c r="AM97">
        <f t="shared" ref="AM97" si="55">AM95-AM96</f>
        <v>0</v>
      </c>
    </row>
    <row r="98" spans="1:39">
      <c r="A98" s="1" t="s">
        <v>203</v>
      </c>
      <c r="B98" s="1" t="s">
        <v>207</v>
      </c>
      <c r="C98" s="1" t="s">
        <v>205</v>
      </c>
      <c r="E98">
        <f>E27+E56+E72+E88</f>
        <v>7.2382160421767372E-2</v>
      </c>
      <c r="F98">
        <f t="shared" ref="F98:AL99" si="56">F27+F56+F72+F88</f>
        <v>9.4681440651729176E-2</v>
      </c>
      <c r="G98">
        <f t="shared" si="56"/>
        <v>0.11066379815420999</v>
      </c>
      <c r="H98">
        <f t="shared" si="56"/>
        <v>0.10633788259011834</v>
      </c>
      <c r="I98">
        <f t="shared" si="56"/>
        <v>0.11220230368955635</v>
      </c>
      <c r="J98">
        <f t="shared" si="56"/>
        <v>9.8554854587777754E-2</v>
      </c>
      <c r="K98">
        <f t="shared" si="56"/>
        <v>8.5758108546720113E-2</v>
      </c>
      <c r="L98">
        <f t="shared" si="56"/>
        <v>9.1043327562263021E-2</v>
      </c>
      <c r="M98">
        <f t="shared" si="56"/>
        <v>8.378520144845239E-2</v>
      </c>
      <c r="N98">
        <f t="shared" si="56"/>
        <v>7.6237474292694202E-2</v>
      </c>
      <c r="O98">
        <f t="shared" si="56"/>
        <v>6.3936670035971754E-2</v>
      </c>
      <c r="P98">
        <f t="shared" si="56"/>
        <v>6.0730424500309868E-2</v>
      </c>
      <c r="Q98">
        <f t="shared" si="56"/>
        <v>6.6057273665632743E-2</v>
      </c>
      <c r="R98">
        <f t="shared" si="56"/>
        <v>5.5792183733150383E-2</v>
      </c>
      <c r="S98">
        <f t="shared" si="56"/>
        <v>5.2947396497969285E-2</v>
      </c>
      <c r="T98">
        <f t="shared" si="56"/>
        <v>6.3246695553531698E-2</v>
      </c>
      <c r="U98">
        <f t="shared" si="56"/>
        <v>6.9390038656495456E-2</v>
      </c>
      <c r="V98">
        <f t="shared" si="56"/>
        <v>6.9030028361224405E-2</v>
      </c>
      <c r="W98">
        <f t="shared" si="56"/>
        <v>6.0189594554472807E-2</v>
      </c>
      <c r="X98">
        <f t="shared" si="56"/>
        <v>5.0209942648960011E-2</v>
      </c>
      <c r="Y98">
        <f t="shared" si="56"/>
        <v>4.2687932999999997E-2</v>
      </c>
      <c r="Z98">
        <f t="shared" si="56"/>
        <v>4.6279607999999993E-2</v>
      </c>
      <c r="AA98">
        <f t="shared" si="56"/>
        <v>3.9804770999999996E-2</v>
      </c>
      <c r="AB98">
        <f t="shared" si="56"/>
        <v>3.8315451E-2</v>
      </c>
      <c r="AC98">
        <f t="shared" si="56"/>
        <v>4.8877214999999995E-2</v>
      </c>
      <c r="AD98">
        <f t="shared" si="56"/>
        <v>3.7044095999999999E-2</v>
      </c>
      <c r="AE98">
        <f t="shared" si="56"/>
        <v>3.1645764E-2</v>
      </c>
      <c r="AF98">
        <f t="shared" si="56"/>
        <v>2.6129264999999999E-2</v>
      </c>
      <c r="AG98">
        <f t="shared" si="56"/>
        <v>4.1395779000000001E-2</v>
      </c>
      <c r="AH98">
        <f t="shared" si="56"/>
        <v>3.2032767000000004E-2</v>
      </c>
      <c r="AI98">
        <f t="shared" si="56"/>
        <v>3.0195936E-2</v>
      </c>
      <c r="AJ98">
        <f t="shared" si="56"/>
        <v>2.6549909999999999E-2</v>
      </c>
      <c r="AK98">
        <f t="shared" si="56"/>
        <v>2.4427152000000001E-2</v>
      </c>
      <c r="AL98">
        <f t="shared" si="56"/>
        <v>2.9246759999999997E-2</v>
      </c>
      <c r="AM98">
        <f t="shared" ref="AM98" si="57">AM27+AM56+AM72+AM88</f>
        <v>3.5177880000000009E-2</v>
      </c>
    </row>
    <row r="99" spans="1:39">
      <c r="A99" t="s">
        <v>203</v>
      </c>
      <c r="B99" t="s">
        <v>207</v>
      </c>
      <c r="C99" t="s">
        <v>205</v>
      </c>
      <c r="E99">
        <f>E28+E57+E73+E89</f>
        <v>7.2382160421767372E-2</v>
      </c>
      <c r="F99">
        <f t="shared" si="56"/>
        <v>9.4681440651729176E-2</v>
      </c>
      <c r="G99">
        <f t="shared" si="56"/>
        <v>0.11066379815420999</v>
      </c>
      <c r="H99">
        <f t="shared" si="56"/>
        <v>0.10633788259011834</v>
      </c>
      <c r="I99">
        <f t="shared" si="56"/>
        <v>0.11220230368955635</v>
      </c>
      <c r="J99">
        <f t="shared" si="56"/>
        <v>9.8554854587777754E-2</v>
      </c>
      <c r="K99">
        <f t="shared" si="56"/>
        <v>8.5758108546720113E-2</v>
      </c>
      <c r="L99">
        <f t="shared" si="56"/>
        <v>9.1043327562263021E-2</v>
      </c>
      <c r="M99">
        <f t="shared" si="56"/>
        <v>8.378520144845239E-2</v>
      </c>
      <c r="N99">
        <f t="shared" si="56"/>
        <v>7.6237474292694202E-2</v>
      </c>
      <c r="O99">
        <f t="shared" si="56"/>
        <v>6.3936670035971754E-2</v>
      </c>
      <c r="P99">
        <f t="shared" si="56"/>
        <v>6.0730424500309868E-2</v>
      </c>
      <c r="Q99">
        <f t="shared" si="56"/>
        <v>6.6057273665632743E-2</v>
      </c>
      <c r="R99">
        <f t="shared" si="56"/>
        <v>5.5792183733150383E-2</v>
      </c>
      <c r="S99">
        <f t="shared" si="56"/>
        <v>5.2947396497969285E-2</v>
      </c>
      <c r="T99">
        <f t="shared" si="56"/>
        <v>6.3246695553531698E-2</v>
      </c>
      <c r="U99">
        <f t="shared" si="56"/>
        <v>6.9390038656495456E-2</v>
      </c>
      <c r="V99">
        <f t="shared" si="56"/>
        <v>6.9030028361224405E-2</v>
      </c>
      <c r="W99">
        <f t="shared" si="56"/>
        <v>6.0189594554472807E-2</v>
      </c>
      <c r="X99">
        <f t="shared" si="56"/>
        <v>5.0209942648960011E-2</v>
      </c>
      <c r="Y99">
        <f t="shared" si="56"/>
        <v>4.2687932999999997E-2</v>
      </c>
      <c r="Z99">
        <f t="shared" si="56"/>
        <v>4.6279607999999993E-2</v>
      </c>
      <c r="AA99">
        <f t="shared" si="56"/>
        <v>3.9804770999999996E-2</v>
      </c>
      <c r="AB99">
        <f t="shared" si="56"/>
        <v>3.8315451E-2</v>
      </c>
      <c r="AC99">
        <f t="shared" si="56"/>
        <v>4.8877214999999995E-2</v>
      </c>
      <c r="AD99">
        <f t="shared" si="56"/>
        <v>3.7044095999999999E-2</v>
      </c>
      <c r="AE99">
        <f t="shared" si="56"/>
        <v>3.1645764E-2</v>
      </c>
      <c r="AF99">
        <f t="shared" si="56"/>
        <v>2.6129264999999999E-2</v>
      </c>
      <c r="AG99">
        <f t="shared" si="56"/>
        <v>4.1395779000000001E-2</v>
      </c>
      <c r="AH99">
        <f t="shared" si="56"/>
        <v>3.2032767000000004E-2</v>
      </c>
      <c r="AI99">
        <f t="shared" si="56"/>
        <v>3.0195936E-2</v>
      </c>
      <c r="AJ99">
        <f t="shared" si="56"/>
        <v>2.6549909999999999E-2</v>
      </c>
      <c r="AK99">
        <f t="shared" si="56"/>
        <v>2.4427152000000001E-2</v>
      </c>
      <c r="AL99">
        <f t="shared" si="56"/>
        <v>2.9246759999999997E-2</v>
      </c>
      <c r="AM99">
        <f t="shared" ref="AM99" si="58">AM28+AM57+AM73+AM89</f>
        <v>3.5177880000000009E-2</v>
      </c>
    </row>
    <row r="100" spans="1:39">
      <c r="A100" t="s">
        <v>206</v>
      </c>
      <c r="E100">
        <f>E98-E99</f>
        <v>0</v>
      </c>
      <c r="F100">
        <f t="shared" ref="F100:AL100" si="59">F98-F99</f>
        <v>0</v>
      </c>
      <c r="G100">
        <f t="shared" si="59"/>
        <v>0</v>
      </c>
      <c r="H100">
        <f t="shared" si="59"/>
        <v>0</v>
      </c>
      <c r="I100">
        <f t="shared" si="59"/>
        <v>0</v>
      </c>
      <c r="J100">
        <f t="shared" si="59"/>
        <v>0</v>
      </c>
      <c r="K100">
        <f t="shared" si="59"/>
        <v>0</v>
      </c>
      <c r="L100">
        <f t="shared" si="59"/>
        <v>0</v>
      </c>
      <c r="M100">
        <f t="shared" si="59"/>
        <v>0</v>
      </c>
      <c r="N100">
        <f t="shared" si="59"/>
        <v>0</v>
      </c>
      <c r="O100">
        <f t="shared" si="59"/>
        <v>0</v>
      </c>
      <c r="P100">
        <f t="shared" si="59"/>
        <v>0</v>
      </c>
      <c r="Q100">
        <f t="shared" si="59"/>
        <v>0</v>
      </c>
      <c r="R100">
        <f t="shared" si="59"/>
        <v>0</v>
      </c>
      <c r="S100">
        <f t="shared" si="59"/>
        <v>0</v>
      </c>
      <c r="T100">
        <f t="shared" si="59"/>
        <v>0</v>
      </c>
      <c r="U100">
        <f t="shared" si="59"/>
        <v>0</v>
      </c>
      <c r="V100">
        <f t="shared" si="59"/>
        <v>0</v>
      </c>
      <c r="W100">
        <f t="shared" si="59"/>
        <v>0</v>
      </c>
      <c r="X100">
        <f t="shared" si="59"/>
        <v>0</v>
      </c>
      <c r="Y100">
        <f t="shared" si="59"/>
        <v>0</v>
      </c>
      <c r="Z100">
        <f t="shared" si="59"/>
        <v>0</v>
      </c>
      <c r="AA100">
        <f t="shared" si="59"/>
        <v>0</v>
      </c>
      <c r="AB100">
        <f t="shared" si="59"/>
        <v>0</v>
      </c>
      <c r="AC100">
        <f t="shared" si="59"/>
        <v>0</v>
      </c>
      <c r="AD100">
        <f t="shared" si="59"/>
        <v>0</v>
      </c>
      <c r="AE100">
        <f t="shared" si="59"/>
        <v>0</v>
      </c>
      <c r="AF100">
        <f t="shared" si="59"/>
        <v>0</v>
      </c>
      <c r="AG100">
        <f t="shared" si="59"/>
        <v>0</v>
      </c>
      <c r="AH100">
        <f t="shared" si="59"/>
        <v>0</v>
      </c>
      <c r="AI100">
        <f t="shared" si="59"/>
        <v>0</v>
      </c>
      <c r="AJ100">
        <f t="shared" si="59"/>
        <v>0</v>
      </c>
      <c r="AK100">
        <f t="shared" si="59"/>
        <v>0</v>
      </c>
      <c r="AL100">
        <f t="shared" si="59"/>
        <v>0</v>
      </c>
      <c r="AM100">
        <f t="shared" ref="AM100" si="60">AM98-AM99</f>
        <v>0</v>
      </c>
    </row>
    <row r="101" spans="1:39">
      <c r="A101" s="1"/>
    </row>
    <row r="102" spans="1:39">
      <c r="A102" s="18"/>
    </row>
    <row r="103" spans="1:39">
      <c r="A103" s="18"/>
    </row>
    <row r="106" spans="1:39">
      <c r="A106" s="1"/>
    </row>
    <row r="107" spans="1:39">
      <c r="A107" s="1"/>
    </row>
    <row r="137" spans="1:1">
      <c r="A137" s="1"/>
    </row>
    <row r="138" spans="1:1">
      <c r="A138" s="1"/>
    </row>
    <row r="142" spans="1:1">
      <c r="A142" s="1"/>
    </row>
    <row r="143" spans="1:1">
      <c r="A143" s="1"/>
    </row>
    <row r="146" spans="1:1">
      <c r="A146" s="1"/>
    </row>
    <row r="147" spans="1:1">
      <c r="A147" s="1"/>
    </row>
    <row r="152" spans="1:1">
      <c r="A152" s="1"/>
    </row>
    <row r="153" spans="1:1">
      <c r="A153" s="1"/>
    </row>
    <row r="157" spans="1:1">
      <c r="A157" s="1"/>
    </row>
    <row r="158" spans="1:1">
      <c r="A158" s="1"/>
    </row>
    <row r="161" spans="1:4" ht="20.25">
      <c r="A161" s="19"/>
      <c r="B161" s="19"/>
      <c r="C161" s="19"/>
      <c r="D161" s="19"/>
    </row>
    <row r="162" spans="1:4">
      <c r="A162" s="1"/>
    </row>
    <row r="163" spans="1:4">
      <c r="A163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37BD-775B-4C12-9EA2-F48FB4689D2E}">
  <dimension ref="A1:CN163"/>
  <sheetViews>
    <sheetView zoomScaleNormal="100" workbookViewId="0">
      <pane xSplit="4" ySplit="4" topLeftCell="AC85" activePane="bottomRight" state="frozen"/>
      <selection pane="topRight" activeCell="E1" sqref="E1"/>
      <selection pane="bottomLeft" activeCell="A2" sqref="A2"/>
      <selection pane="bottomRight" activeCell="AO97" sqref="AO97"/>
    </sheetView>
  </sheetViews>
  <sheetFormatPr defaultRowHeight="18"/>
  <cols>
    <col min="1" max="1" width="18.21875" customWidth="1"/>
    <col min="2" max="2" width="14" customWidth="1"/>
    <col min="3" max="3" width="13.10937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219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 s="1" t="s">
        <v>219</v>
      </c>
      <c r="B10" t="s">
        <v>180</v>
      </c>
      <c r="E10">
        <f>'LT ST sown area'!E17</f>
        <v>77400</v>
      </c>
      <c r="F10">
        <f>'LT ST sown area'!F17</f>
        <v>81100</v>
      </c>
      <c r="G10">
        <f>'LT ST sown area'!G17</f>
        <v>61700</v>
      </c>
      <c r="H10">
        <f>'LT ST sown area'!H17</f>
        <v>43200</v>
      </c>
      <c r="I10">
        <f>'LT ST sown area'!I17</f>
        <v>54500</v>
      </c>
      <c r="J10">
        <f>'LT ST sown area'!J17</f>
        <v>47400</v>
      </c>
      <c r="K10">
        <f>'LT ST sown area'!K17</f>
        <v>51600</v>
      </c>
      <c r="L10">
        <f>'LT ST sown area'!L17</f>
        <v>56100</v>
      </c>
      <c r="M10">
        <f>'LT ST sown area'!M17</f>
        <v>49600</v>
      </c>
      <c r="N10">
        <f>'LT ST sown area'!N17</f>
        <v>51200</v>
      </c>
      <c r="O10">
        <f>'LT ST sown area'!O17</f>
        <v>44306</v>
      </c>
      <c r="P10">
        <f>'LT ST sown area'!P17</f>
        <v>47919</v>
      </c>
      <c r="Q10">
        <f>'LT ST sown area'!Q17</f>
        <v>54993</v>
      </c>
      <c r="R10">
        <f>'LT ST sown area'!R17</f>
        <v>48210</v>
      </c>
      <c r="S10">
        <f>'LT ST sown area'!S17</f>
        <v>52789</v>
      </c>
      <c r="T10">
        <f>'LT ST sown area'!T17</f>
        <v>59560</v>
      </c>
      <c r="U10">
        <f>'LT ST sown area'!U17</f>
        <v>59309</v>
      </c>
      <c r="V10">
        <f>'LT ST sown area'!V17</f>
        <v>61711</v>
      </c>
      <c r="W10">
        <f>'LT ST sown area'!W17</f>
        <v>68020</v>
      </c>
      <c r="X10">
        <f>'LT ST sown area'!X17</f>
        <v>63795</v>
      </c>
      <c r="Y10">
        <f>'LT ST sown area'!Y17</f>
        <v>62297</v>
      </c>
      <c r="Z10">
        <f>'LT ST sown area'!Z17</f>
        <v>63871</v>
      </c>
      <c r="AA10">
        <f>'LT ST sown area'!AA17</f>
        <v>71903</v>
      </c>
      <c r="AB10">
        <f>'LT ST sown area'!AB17</f>
        <v>73980</v>
      </c>
      <c r="AC10">
        <f>'LT ST sown area'!AC17</f>
        <v>76184</v>
      </c>
      <c r="AD10">
        <f>'LT ST sown area'!AD17</f>
        <v>64322</v>
      </c>
      <c r="AE10">
        <f>'LT ST sown area'!AE17</f>
        <v>71125</v>
      </c>
      <c r="AF10">
        <f>'LT ST sown area'!AF17</f>
        <v>82912</v>
      </c>
      <c r="AG10">
        <f>'LT ST sown area'!AG17</f>
        <v>105446</v>
      </c>
      <c r="AH10">
        <f>'LT ST sown area'!AH17</f>
        <v>88709</v>
      </c>
      <c r="AI10">
        <f>'LT ST sown area'!AI17</f>
        <v>105343</v>
      </c>
      <c r="AJ10">
        <f>'LT ST sown area'!AJ17</f>
        <v>94297</v>
      </c>
      <c r="AK10">
        <f>'LT ST sown area'!AK17</f>
        <v>80854</v>
      </c>
      <c r="AL10">
        <f>'LT ST sown area'!AL17</f>
        <v>92901</v>
      </c>
      <c r="AM10">
        <f>'LT ST sown area'!AM17</f>
        <v>110521</v>
      </c>
    </row>
    <row r="11" spans="1:92">
      <c r="A11" s="1" t="s">
        <v>219</v>
      </c>
      <c r="B11" t="s">
        <v>180</v>
      </c>
      <c r="E11">
        <f>'LT ST sown area'!E17</f>
        <v>77400</v>
      </c>
      <c r="F11">
        <f>'LT ST sown area'!F17</f>
        <v>81100</v>
      </c>
      <c r="G11">
        <f>'LT ST sown area'!G17</f>
        <v>61700</v>
      </c>
      <c r="H11">
        <f>'LT ST sown area'!H17</f>
        <v>43200</v>
      </c>
      <c r="I11">
        <f>'LT ST sown area'!I17</f>
        <v>54500</v>
      </c>
      <c r="J11">
        <f>'LT ST sown area'!J17</f>
        <v>47400</v>
      </c>
      <c r="K11">
        <f>'LT ST sown area'!K17</f>
        <v>51600</v>
      </c>
      <c r="L11">
        <f>'LT ST sown area'!L17</f>
        <v>56100</v>
      </c>
      <c r="M11">
        <f>'LT ST sown area'!M17</f>
        <v>49600</v>
      </c>
      <c r="N11">
        <f>'LT ST sown area'!N17</f>
        <v>51200</v>
      </c>
      <c r="O11">
        <f>'LT ST sown area'!O17</f>
        <v>44306</v>
      </c>
      <c r="P11">
        <f>'LT ST sown area'!P17</f>
        <v>47919</v>
      </c>
      <c r="Q11">
        <f>'LT ST sown area'!Q17</f>
        <v>54993</v>
      </c>
      <c r="R11">
        <f>'LT ST sown area'!R17</f>
        <v>48210</v>
      </c>
      <c r="S11">
        <f>'LT ST sown area'!S17</f>
        <v>52789</v>
      </c>
      <c r="T11">
        <f>'LT ST sown area'!T17</f>
        <v>59560</v>
      </c>
      <c r="U11">
        <f>'LT ST sown area'!U17</f>
        <v>59309</v>
      </c>
      <c r="V11">
        <f>'LT ST sown area'!V17</f>
        <v>61711</v>
      </c>
      <c r="W11">
        <f>'LT ST sown area'!W17</f>
        <v>68020</v>
      </c>
      <c r="X11">
        <f>'LT ST sown area'!X17</f>
        <v>63795</v>
      </c>
      <c r="Y11">
        <f>'LT ST sown area'!Y17</f>
        <v>62297</v>
      </c>
      <c r="Z11">
        <f>'LT ST sown area'!Z17</f>
        <v>63871</v>
      </c>
      <c r="AA11">
        <f>'LT ST sown area'!AA17</f>
        <v>71903</v>
      </c>
      <c r="AB11">
        <f>'LT ST sown area'!AB17</f>
        <v>73980</v>
      </c>
      <c r="AC11">
        <f>'LT ST sown area'!AC17</f>
        <v>76184</v>
      </c>
      <c r="AD11">
        <f>'LT ST sown area'!AD17</f>
        <v>64322</v>
      </c>
      <c r="AE11">
        <f>'LT ST sown area'!AE17</f>
        <v>71125</v>
      </c>
      <c r="AF11">
        <f>'LT ST sown area'!AF17</f>
        <v>82912</v>
      </c>
      <c r="AG11">
        <f>'LT ST sown area'!AG17</f>
        <v>105446</v>
      </c>
      <c r="AH11">
        <f>'LT ST sown area'!AH17</f>
        <v>88709</v>
      </c>
      <c r="AI11">
        <f>'LT ST sown area'!AI17</f>
        <v>105343</v>
      </c>
      <c r="AJ11">
        <f>'LT ST sown area'!AJ17</f>
        <v>94297</v>
      </c>
      <c r="AK11">
        <f>'LT ST sown area'!AK17</f>
        <v>80854</v>
      </c>
      <c r="AL11">
        <f>'LT ST sown area'!AL17</f>
        <v>92901</v>
      </c>
      <c r="AM11">
        <f>'LT ST sown area'!AM17</f>
        <v>110521</v>
      </c>
    </row>
    <row r="12" spans="1:92">
      <c r="A12" t="b">
        <f>A10=A11</f>
        <v>1</v>
      </c>
      <c r="B12" t="b">
        <f t="shared" ref="B12:AM12" si="0">B10=B11</f>
        <v>1</v>
      </c>
      <c r="C12" t="b">
        <f t="shared" si="0"/>
        <v>1</v>
      </c>
      <c r="D12" t="b">
        <f t="shared" si="0"/>
        <v>1</v>
      </c>
      <c r="E12" t="b">
        <f t="shared" si="0"/>
        <v>1</v>
      </c>
      <c r="F12" t="b">
        <f t="shared" si="0"/>
        <v>1</v>
      </c>
      <c r="G12" t="b">
        <f t="shared" si="0"/>
        <v>1</v>
      </c>
      <c r="H12" t="b">
        <f t="shared" si="0"/>
        <v>1</v>
      </c>
      <c r="I12" t="b">
        <f t="shared" si="0"/>
        <v>1</v>
      </c>
      <c r="J12" t="b">
        <f t="shared" si="0"/>
        <v>1</v>
      </c>
      <c r="K12" t="b">
        <f t="shared" si="0"/>
        <v>1</v>
      </c>
      <c r="L12" t="b">
        <f t="shared" si="0"/>
        <v>1</v>
      </c>
      <c r="M12" t="b">
        <f t="shared" si="0"/>
        <v>1</v>
      </c>
      <c r="N12" t="b">
        <f t="shared" si="0"/>
        <v>1</v>
      </c>
      <c r="O12" t="b">
        <f t="shared" si="0"/>
        <v>1</v>
      </c>
      <c r="P12" t="b">
        <f t="shared" si="0"/>
        <v>1</v>
      </c>
      <c r="Q12" t="b">
        <f t="shared" si="0"/>
        <v>1</v>
      </c>
      <c r="R12" t="b">
        <f t="shared" si="0"/>
        <v>1</v>
      </c>
      <c r="S12" t="b">
        <f t="shared" si="0"/>
        <v>1</v>
      </c>
      <c r="T12" t="b">
        <f t="shared" si="0"/>
        <v>1</v>
      </c>
      <c r="U12" t="b">
        <f t="shared" si="0"/>
        <v>1</v>
      </c>
      <c r="V12" t="b">
        <f t="shared" si="0"/>
        <v>1</v>
      </c>
      <c r="W12" t="b">
        <f t="shared" si="0"/>
        <v>1</v>
      </c>
      <c r="X12" t="b">
        <f t="shared" si="0"/>
        <v>1</v>
      </c>
      <c r="Y12" t="b">
        <f t="shared" si="0"/>
        <v>1</v>
      </c>
      <c r="Z12" t="b">
        <f t="shared" si="0"/>
        <v>1</v>
      </c>
      <c r="AA12" t="b">
        <f t="shared" si="0"/>
        <v>1</v>
      </c>
      <c r="AB12" t="b">
        <f t="shared" si="0"/>
        <v>1</v>
      </c>
      <c r="AC12" t="b">
        <f t="shared" si="0"/>
        <v>1</v>
      </c>
      <c r="AD12" t="b">
        <f t="shared" si="0"/>
        <v>1</v>
      </c>
      <c r="AE12" t="b">
        <f t="shared" si="0"/>
        <v>1</v>
      </c>
      <c r="AF12" t="b">
        <f t="shared" si="0"/>
        <v>1</v>
      </c>
      <c r="AG12" t="b">
        <f t="shared" si="0"/>
        <v>1</v>
      </c>
      <c r="AH12" t="b">
        <f t="shared" si="0"/>
        <v>1</v>
      </c>
      <c r="AI12" t="b">
        <f t="shared" si="0"/>
        <v>1</v>
      </c>
      <c r="AJ12" t="b">
        <f t="shared" si="0"/>
        <v>1</v>
      </c>
      <c r="AK12" t="b">
        <f t="shared" si="0"/>
        <v>1</v>
      </c>
      <c r="AL12" t="b">
        <f t="shared" si="0"/>
        <v>1</v>
      </c>
      <c r="AM12" t="b">
        <f t="shared" si="0"/>
        <v>1</v>
      </c>
    </row>
    <row r="13" spans="1:92">
      <c r="A13" t="s">
        <v>183</v>
      </c>
    </row>
    <row r="15" spans="1:92">
      <c r="A15" s="1" t="s">
        <v>197</v>
      </c>
      <c r="B15" s="1" t="s">
        <v>198</v>
      </c>
    </row>
    <row r="16" spans="1:92">
      <c r="A16" t="s">
        <v>199</v>
      </c>
      <c r="D16">
        <v>2</v>
      </c>
    </row>
    <row r="17" spans="1:39">
      <c r="A17" t="s">
        <v>200</v>
      </c>
      <c r="B17">
        <v>0.25</v>
      </c>
      <c r="D17" t="s">
        <v>201</v>
      </c>
    </row>
    <row r="18" spans="1:39">
      <c r="A18" t="s">
        <v>200</v>
      </c>
      <c r="B18">
        <v>0.25</v>
      </c>
    </row>
    <row r="19" spans="1:39">
      <c r="A19" t="s">
        <v>202</v>
      </c>
      <c r="B19">
        <v>1.4999999999999999E-2</v>
      </c>
      <c r="D19" t="s">
        <v>201</v>
      </c>
    </row>
    <row r="20" spans="1:39">
      <c r="A20" t="s">
        <v>202</v>
      </c>
      <c r="B20">
        <v>1.4999999999999999E-2</v>
      </c>
    </row>
    <row r="21" spans="1:39">
      <c r="A21" t="s">
        <v>212</v>
      </c>
      <c r="B21" t="s">
        <v>211</v>
      </c>
    </row>
    <row r="22" spans="1:39">
      <c r="A22" t="s">
        <v>213</v>
      </c>
      <c r="B22" t="s">
        <v>214</v>
      </c>
    </row>
    <row r="23" spans="1:39">
      <c r="A23" t="s">
        <v>215</v>
      </c>
      <c r="B23" t="s">
        <v>216</v>
      </c>
    </row>
    <row r="24" spans="1:39">
      <c r="A24" s="1" t="s">
        <v>203</v>
      </c>
      <c r="B24" s="1" t="s">
        <v>204</v>
      </c>
      <c r="C24" s="1" t="s">
        <v>205</v>
      </c>
      <c r="E24">
        <f>E10*$D16*$B17/1000/1000</f>
        <v>3.8700000000000005E-2</v>
      </c>
      <c r="F24">
        <f t="shared" ref="F24:AL24" si="1">F10*$D16*$B17/1000/1000</f>
        <v>4.0549999999999996E-2</v>
      </c>
      <c r="G24">
        <f t="shared" si="1"/>
        <v>3.0850000000000002E-2</v>
      </c>
      <c r="H24">
        <f t="shared" si="1"/>
        <v>2.1600000000000001E-2</v>
      </c>
      <c r="I24">
        <f t="shared" si="1"/>
        <v>2.725E-2</v>
      </c>
      <c r="J24">
        <f t="shared" si="1"/>
        <v>2.3699999999999999E-2</v>
      </c>
      <c r="K24">
        <f t="shared" si="1"/>
        <v>2.58E-2</v>
      </c>
      <c r="L24">
        <f t="shared" si="1"/>
        <v>2.8050000000000002E-2</v>
      </c>
      <c r="M24">
        <f t="shared" si="1"/>
        <v>2.4799999999999999E-2</v>
      </c>
      <c r="N24">
        <f t="shared" si="1"/>
        <v>2.5600000000000001E-2</v>
      </c>
      <c r="O24">
        <f t="shared" si="1"/>
        <v>2.2152999999999999E-2</v>
      </c>
      <c r="P24">
        <f t="shared" si="1"/>
        <v>2.3959499999999998E-2</v>
      </c>
      <c r="Q24">
        <f t="shared" si="1"/>
        <v>2.74965E-2</v>
      </c>
      <c r="R24">
        <f t="shared" si="1"/>
        <v>2.4105000000000001E-2</v>
      </c>
      <c r="S24">
        <f t="shared" si="1"/>
        <v>2.6394500000000001E-2</v>
      </c>
      <c r="T24">
        <f t="shared" si="1"/>
        <v>2.9780000000000001E-2</v>
      </c>
      <c r="U24">
        <f t="shared" si="1"/>
        <v>2.96545E-2</v>
      </c>
      <c r="V24">
        <f t="shared" si="1"/>
        <v>3.0855500000000001E-2</v>
      </c>
      <c r="W24">
        <f t="shared" si="1"/>
        <v>3.4009999999999999E-2</v>
      </c>
      <c r="X24">
        <f t="shared" si="1"/>
        <v>3.1897500000000002E-2</v>
      </c>
      <c r="Y24">
        <f t="shared" si="1"/>
        <v>3.1148499999999999E-2</v>
      </c>
      <c r="Z24">
        <f t="shared" si="1"/>
        <v>3.1935499999999999E-2</v>
      </c>
      <c r="AA24">
        <f t="shared" si="1"/>
        <v>3.5951500000000004E-2</v>
      </c>
      <c r="AB24">
        <f t="shared" si="1"/>
        <v>3.6990000000000002E-2</v>
      </c>
      <c r="AC24">
        <f t="shared" si="1"/>
        <v>3.8092000000000001E-2</v>
      </c>
      <c r="AD24">
        <f t="shared" si="1"/>
        <v>3.2161000000000002E-2</v>
      </c>
      <c r="AE24">
        <f t="shared" si="1"/>
        <v>3.5562499999999997E-2</v>
      </c>
      <c r="AF24">
        <f t="shared" si="1"/>
        <v>4.1456E-2</v>
      </c>
      <c r="AG24">
        <f t="shared" si="1"/>
        <v>5.2722999999999999E-2</v>
      </c>
      <c r="AH24">
        <f t="shared" si="1"/>
        <v>4.4354500000000005E-2</v>
      </c>
      <c r="AI24">
        <f t="shared" si="1"/>
        <v>5.2671500000000003E-2</v>
      </c>
      <c r="AJ24">
        <f t="shared" si="1"/>
        <v>4.7148499999999996E-2</v>
      </c>
      <c r="AK24">
        <f t="shared" si="1"/>
        <v>4.0426999999999998E-2</v>
      </c>
      <c r="AL24">
        <f t="shared" si="1"/>
        <v>4.6450499999999999E-2</v>
      </c>
      <c r="AM24">
        <f t="shared" ref="AM24" si="2">AM10*$D16*$B17/1000/1000</f>
        <v>5.5260499999999997E-2</v>
      </c>
    </row>
    <row r="25" spans="1:39">
      <c r="A25" t="s">
        <v>203</v>
      </c>
      <c r="B25" t="s">
        <v>204</v>
      </c>
      <c r="C25" t="s">
        <v>205</v>
      </c>
      <c r="E25">
        <f>E10*$D16*$B17/1000/1000</f>
        <v>3.8700000000000005E-2</v>
      </c>
      <c r="F25">
        <f t="shared" ref="F25:AL25" si="3">F10*$D16*$B17/1000/1000</f>
        <v>4.0549999999999996E-2</v>
      </c>
      <c r="G25">
        <f t="shared" si="3"/>
        <v>3.0850000000000002E-2</v>
      </c>
      <c r="H25">
        <f t="shared" si="3"/>
        <v>2.1600000000000001E-2</v>
      </c>
      <c r="I25">
        <f t="shared" si="3"/>
        <v>2.725E-2</v>
      </c>
      <c r="J25">
        <f t="shared" si="3"/>
        <v>2.3699999999999999E-2</v>
      </c>
      <c r="K25">
        <f t="shared" si="3"/>
        <v>2.58E-2</v>
      </c>
      <c r="L25">
        <f t="shared" si="3"/>
        <v>2.8050000000000002E-2</v>
      </c>
      <c r="M25">
        <f t="shared" si="3"/>
        <v>2.4799999999999999E-2</v>
      </c>
      <c r="N25">
        <f t="shared" si="3"/>
        <v>2.5600000000000001E-2</v>
      </c>
      <c r="O25">
        <f t="shared" si="3"/>
        <v>2.2152999999999999E-2</v>
      </c>
      <c r="P25">
        <f t="shared" si="3"/>
        <v>2.3959499999999998E-2</v>
      </c>
      <c r="Q25">
        <f t="shared" si="3"/>
        <v>2.74965E-2</v>
      </c>
      <c r="R25">
        <f t="shared" si="3"/>
        <v>2.4105000000000001E-2</v>
      </c>
      <c r="S25">
        <f t="shared" si="3"/>
        <v>2.6394500000000001E-2</v>
      </c>
      <c r="T25">
        <f t="shared" si="3"/>
        <v>2.9780000000000001E-2</v>
      </c>
      <c r="U25">
        <f t="shared" si="3"/>
        <v>2.96545E-2</v>
      </c>
      <c r="V25">
        <f t="shared" si="3"/>
        <v>3.0855500000000001E-2</v>
      </c>
      <c r="W25">
        <f t="shared" si="3"/>
        <v>3.4009999999999999E-2</v>
      </c>
      <c r="X25">
        <f t="shared" si="3"/>
        <v>3.1897500000000002E-2</v>
      </c>
      <c r="Y25">
        <f t="shared" si="3"/>
        <v>3.1148499999999999E-2</v>
      </c>
      <c r="Z25">
        <f t="shared" si="3"/>
        <v>3.1935499999999999E-2</v>
      </c>
      <c r="AA25">
        <f t="shared" si="3"/>
        <v>3.5951500000000004E-2</v>
      </c>
      <c r="AB25">
        <f t="shared" si="3"/>
        <v>3.6990000000000002E-2</v>
      </c>
      <c r="AC25">
        <f t="shared" si="3"/>
        <v>3.8092000000000001E-2</v>
      </c>
      <c r="AD25">
        <f t="shared" si="3"/>
        <v>3.2161000000000002E-2</v>
      </c>
      <c r="AE25">
        <f t="shared" si="3"/>
        <v>3.5562499999999997E-2</v>
      </c>
      <c r="AF25">
        <f t="shared" si="3"/>
        <v>4.1456E-2</v>
      </c>
      <c r="AG25">
        <f t="shared" si="3"/>
        <v>5.2722999999999999E-2</v>
      </c>
      <c r="AH25">
        <f t="shared" si="3"/>
        <v>4.4354500000000005E-2</v>
      </c>
      <c r="AI25">
        <f t="shared" si="3"/>
        <v>5.2671500000000003E-2</v>
      </c>
      <c r="AJ25">
        <f t="shared" si="3"/>
        <v>4.7148499999999996E-2</v>
      </c>
      <c r="AK25">
        <f t="shared" si="3"/>
        <v>4.0426999999999998E-2</v>
      </c>
      <c r="AL25">
        <f t="shared" si="3"/>
        <v>4.6450499999999999E-2</v>
      </c>
      <c r="AM25">
        <f t="shared" ref="AM25" si="4">AM10*$D16*$B17/1000/1000</f>
        <v>5.5260499999999997E-2</v>
      </c>
    </row>
    <row r="26" spans="1:39">
      <c r="A26" t="s">
        <v>206</v>
      </c>
      <c r="E26">
        <f>E24-E25</f>
        <v>0</v>
      </c>
      <c r="F26">
        <f t="shared" ref="F26:AL26" si="5">F24-F25</f>
        <v>0</v>
      </c>
      <c r="G26">
        <f t="shared" si="5"/>
        <v>0</v>
      </c>
      <c r="H26">
        <f t="shared" si="5"/>
        <v>0</v>
      </c>
      <c r="I26">
        <f t="shared" si="5"/>
        <v>0</v>
      </c>
      <c r="J26">
        <f t="shared" si="5"/>
        <v>0</v>
      </c>
      <c r="K26">
        <f t="shared" si="5"/>
        <v>0</v>
      </c>
      <c r="L26">
        <f t="shared" si="5"/>
        <v>0</v>
      </c>
      <c r="M26">
        <f t="shared" si="5"/>
        <v>0</v>
      </c>
      <c r="N26">
        <f t="shared" si="5"/>
        <v>0</v>
      </c>
      <c r="O26">
        <f t="shared" si="5"/>
        <v>0</v>
      </c>
      <c r="P26">
        <f t="shared" si="5"/>
        <v>0</v>
      </c>
      <c r="Q26">
        <f t="shared" si="5"/>
        <v>0</v>
      </c>
      <c r="R26">
        <f t="shared" si="5"/>
        <v>0</v>
      </c>
      <c r="S26">
        <f t="shared" si="5"/>
        <v>0</v>
      </c>
      <c r="T26">
        <f t="shared" si="5"/>
        <v>0</v>
      </c>
      <c r="U26">
        <f t="shared" si="5"/>
        <v>0</v>
      </c>
      <c r="V26">
        <f t="shared" si="5"/>
        <v>0</v>
      </c>
      <c r="W26">
        <f t="shared" si="5"/>
        <v>0</v>
      </c>
      <c r="X26">
        <f t="shared" si="5"/>
        <v>0</v>
      </c>
      <c r="Y26">
        <f t="shared" si="5"/>
        <v>0</v>
      </c>
      <c r="Z26">
        <f t="shared" si="5"/>
        <v>0</v>
      </c>
      <c r="AA26">
        <f t="shared" si="5"/>
        <v>0</v>
      </c>
      <c r="AB26">
        <f t="shared" si="5"/>
        <v>0</v>
      </c>
      <c r="AC26">
        <f t="shared" si="5"/>
        <v>0</v>
      </c>
      <c r="AD26">
        <f t="shared" si="5"/>
        <v>0</v>
      </c>
      <c r="AE26">
        <f t="shared" si="5"/>
        <v>0</v>
      </c>
      <c r="AF26">
        <f t="shared" si="5"/>
        <v>0</v>
      </c>
      <c r="AG26">
        <f t="shared" si="5"/>
        <v>0</v>
      </c>
      <c r="AH26">
        <f t="shared" si="5"/>
        <v>0</v>
      </c>
      <c r="AI26">
        <f t="shared" si="5"/>
        <v>0</v>
      </c>
      <c r="AJ26">
        <f t="shared" si="5"/>
        <v>0</v>
      </c>
      <c r="AK26">
        <f t="shared" si="5"/>
        <v>0</v>
      </c>
      <c r="AL26">
        <f t="shared" si="5"/>
        <v>0</v>
      </c>
      <c r="AM26">
        <f t="shared" ref="AM26" si="6">AM24-AM25</f>
        <v>0</v>
      </c>
    </row>
    <row r="27" spans="1:39">
      <c r="A27" s="1" t="s">
        <v>203</v>
      </c>
      <c r="B27" s="1" t="s">
        <v>207</v>
      </c>
      <c r="C27" s="1" t="s">
        <v>205</v>
      </c>
      <c r="E27">
        <f>E24*($B19/$B17)</f>
        <v>2.3220000000000003E-3</v>
      </c>
      <c r="F27">
        <f t="shared" ref="F27:AL27" si="7">F24*($B19/$B17)</f>
        <v>2.4329999999999998E-3</v>
      </c>
      <c r="G27">
        <f t="shared" si="7"/>
        <v>1.851E-3</v>
      </c>
      <c r="H27">
        <f t="shared" si="7"/>
        <v>1.2960000000000001E-3</v>
      </c>
      <c r="I27">
        <f t="shared" si="7"/>
        <v>1.635E-3</v>
      </c>
      <c r="J27">
        <f t="shared" si="7"/>
        <v>1.4219999999999999E-3</v>
      </c>
      <c r="K27">
        <f t="shared" si="7"/>
        <v>1.5479999999999999E-3</v>
      </c>
      <c r="L27">
        <f t="shared" si="7"/>
        <v>1.683E-3</v>
      </c>
      <c r="M27">
        <f t="shared" si="7"/>
        <v>1.488E-3</v>
      </c>
      <c r="N27">
        <f t="shared" si="7"/>
        <v>1.536E-3</v>
      </c>
      <c r="O27">
        <f t="shared" si="7"/>
        <v>1.3291799999999999E-3</v>
      </c>
      <c r="P27">
        <f t="shared" si="7"/>
        <v>1.4375699999999998E-3</v>
      </c>
      <c r="Q27">
        <f t="shared" si="7"/>
        <v>1.6497899999999999E-3</v>
      </c>
      <c r="R27">
        <f t="shared" si="7"/>
        <v>1.4463E-3</v>
      </c>
      <c r="S27">
        <f t="shared" si="7"/>
        <v>1.5836699999999999E-3</v>
      </c>
      <c r="T27">
        <f t="shared" si="7"/>
        <v>1.7868000000000001E-3</v>
      </c>
      <c r="U27">
        <f t="shared" si="7"/>
        <v>1.7792699999999999E-3</v>
      </c>
      <c r="V27">
        <f t="shared" si="7"/>
        <v>1.85133E-3</v>
      </c>
      <c r="W27">
        <f t="shared" si="7"/>
        <v>2.0406000000000001E-3</v>
      </c>
      <c r="X27">
        <f t="shared" si="7"/>
        <v>1.9138500000000001E-3</v>
      </c>
      <c r="Y27">
        <f t="shared" si="7"/>
        <v>1.8689099999999999E-3</v>
      </c>
      <c r="Z27">
        <f t="shared" si="7"/>
        <v>1.9161299999999998E-3</v>
      </c>
      <c r="AA27">
        <f t="shared" si="7"/>
        <v>2.15709E-3</v>
      </c>
      <c r="AB27">
        <f t="shared" si="7"/>
        <v>2.2193999999999998E-3</v>
      </c>
      <c r="AC27">
        <f t="shared" si="7"/>
        <v>2.2855200000000001E-3</v>
      </c>
      <c r="AD27">
        <f t="shared" si="7"/>
        <v>1.9296600000000001E-3</v>
      </c>
      <c r="AE27">
        <f t="shared" si="7"/>
        <v>2.1337499999999998E-3</v>
      </c>
      <c r="AF27">
        <f t="shared" si="7"/>
        <v>2.4873600000000001E-3</v>
      </c>
      <c r="AG27">
        <f t="shared" si="7"/>
        <v>3.1633799999999999E-3</v>
      </c>
      <c r="AH27">
        <f t="shared" si="7"/>
        <v>2.6612700000000003E-3</v>
      </c>
      <c r="AI27">
        <f t="shared" si="7"/>
        <v>3.1602900000000001E-3</v>
      </c>
      <c r="AJ27">
        <f t="shared" si="7"/>
        <v>2.8289099999999996E-3</v>
      </c>
      <c r="AK27">
        <f t="shared" si="7"/>
        <v>2.4256199999999999E-3</v>
      </c>
      <c r="AL27">
        <f t="shared" si="7"/>
        <v>2.7870299999999998E-3</v>
      </c>
      <c r="AM27">
        <f t="shared" ref="AM27" si="8">AM24*($B19/$B17)</f>
        <v>3.3156299999999995E-3</v>
      </c>
    </row>
    <row r="28" spans="1:39">
      <c r="A28" t="s">
        <v>203</v>
      </c>
      <c r="B28" t="s">
        <v>207</v>
      </c>
      <c r="C28" t="s">
        <v>205</v>
      </c>
      <c r="E28">
        <f>E24*($B19/$B17)</f>
        <v>2.3220000000000003E-3</v>
      </c>
      <c r="F28">
        <f t="shared" ref="F28:AL28" si="9">F24*($B19/$B17)</f>
        <v>2.4329999999999998E-3</v>
      </c>
      <c r="G28">
        <f t="shared" si="9"/>
        <v>1.851E-3</v>
      </c>
      <c r="H28">
        <f t="shared" si="9"/>
        <v>1.2960000000000001E-3</v>
      </c>
      <c r="I28">
        <f t="shared" si="9"/>
        <v>1.635E-3</v>
      </c>
      <c r="J28">
        <f t="shared" si="9"/>
        <v>1.4219999999999999E-3</v>
      </c>
      <c r="K28">
        <f t="shared" si="9"/>
        <v>1.5479999999999999E-3</v>
      </c>
      <c r="L28">
        <f t="shared" si="9"/>
        <v>1.683E-3</v>
      </c>
      <c r="M28">
        <f t="shared" si="9"/>
        <v>1.488E-3</v>
      </c>
      <c r="N28">
        <f t="shared" si="9"/>
        <v>1.536E-3</v>
      </c>
      <c r="O28">
        <f t="shared" si="9"/>
        <v>1.3291799999999999E-3</v>
      </c>
      <c r="P28">
        <f t="shared" si="9"/>
        <v>1.4375699999999998E-3</v>
      </c>
      <c r="Q28">
        <f t="shared" si="9"/>
        <v>1.6497899999999999E-3</v>
      </c>
      <c r="R28">
        <f t="shared" si="9"/>
        <v>1.4463E-3</v>
      </c>
      <c r="S28">
        <f t="shared" si="9"/>
        <v>1.5836699999999999E-3</v>
      </c>
      <c r="T28">
        <f t="shared" si="9"/>
        <v>1.7868000000000001E-3</v>
      </c>
      <c r="U28">
        <f t="shared" si="9"/>
        <v>1.7792699999999999E-3</v>
      </c>
      <c r="V28">
        <f t="shared" si="9"/>
        <v>1.85133E-3</v>
      </c>
      <c r="W28">
        <f t="shared" si="9"/>
        <v>2.0406000000000001E-3</v>
      </c>
      <c r="X28">
        <f t="shared" si="9"/>
        <v>1.9138500000000001E-3</v>
      </c>
      <c r="Y28">
        <f t="shared" si="9"/>
        <v>1.8689099999999999E-3</v>
      </c>
      <c r="Z28">
        <f t="shared" si="9"/>
        <v>1.9161299999999998E-3</v>
      </c>
      <c r="AA28">
        <f t="shared" si="9"/>
        <v>2.15709E-3</v>
      </c>
      <c r="AB28">
        <f t="shared" si="9"/>
        <v>2.2193999999999998E-3</v>
      </c>
      <c r="AC28">
        <f t="shared" si="9"/>
        <v>2.2855200000000001E-3</v>
      </c>
      <c r="AD28">
        <f t="shared" si="9"/>
        <v>1.9296600000000001E-3</v>
      </c>
      <c r="AE28">
        <f t="shared" si="9"/>
        <v>2.1337499999999998E-3</v>
      </c>
      <c r="AF28">
        <f t="shared" si="9"/>
        <v>2.4873600000000001E-3</v>
      </c>
      <c r="AG28">
        <f t="shared" si="9"/>
        <v>3.1633799999999999E-3</v>
      </c>
      <c r="AH28">
        <f t="shared" si="9"/>
        <v>2.6612700000000003E-3</v>
      </c>
      <c r="AI28">
        <f t="shared" si="9"/>
        <v>3.1602900000000001E-3</v>
      </c>
      <c r="AJ28">
        <f t="shared" si="9"/>
        <v>2.8289099999999996E-3</v>
      </c>
      <c r="AK28">
        <f t="shared" si="9"/>
        <v>2.4256199999999999E-3</v>
      </c>
      <c r="AL28">
        <f t="shared" si="9"/>
        <v>2.7870299999999998E-3</v>
      </c>
      <c r="AM28">
        <f t="shared" ref="AM28" si="10">AM24*($B19/$B17)</f>
        <v>3.3156299999999995E-3</v>
      </c>
    </row>
    <row r="29" spans="1:39">
      <c r="A29" t="s">
        <v>206</v>
      </c>
      <c r="E29">
        <f>E27-E28</f>
        <v>0</v>
      </c>
      <c r="F29">
        <f t="shared" ref="F29:AL29" si="11">F27-F28</f>
        <v>0</v>
      </c>
      <c r="G29">
        <f t="shared" si="11"/>
        <v>0</v>
      </c>
      <c r="H29">
        <f t="shared" si="11"/>
        <v>0</v>
      </c>
      <c r="I29">
        <f t="shared" si="11"/>
        <v>0</v>
      </c>
      <c r="J29">
        <f t="shared" si="11"/>
        <v>0</v>
      </c>
      <c r="K29">
        <f t="shared" si="11"/>
        <v>0</v>
      </c>
      <c r="L29">
        <f t="shared" si="11"/>
        <v>0</v>
      </c>
      <c r="M29">
        <f t="shared" si="11"/>
        <v>0</v>
      </c>
      <c r="N29">
        <f t="shared" si="11"/>
        <v>0</v>
      </c>
      <c r="O29">
        <f t="shared" si="11"/>
        <v>0</v>
      </c>
      <c r="P29">
        <f t="shared" si="11"/>
        <v>0</v>
      </c>
      <c r="Q29">
        <f t="shared" si="11"/>
        <v>0</v>
      </c>
      <c r="R29">
        <f t="shared" si="11"/>
        <v>0</v>
      </c>
      <c r="S29">
        <f t="shared" si="11"/>
        <v>0</v>
      </c>
      <c r="T29">
        <f t="shared" si="11"/>
        <v>0</v>
      </c>
      <c r="U29">
        <f t="shared" si="11"/>
        <v>0</v>
      </c>
      <c r="V29">
        <f t="shared" si="11"/>
        <v>0</v>
      </c>
      <c r="W29">
        <f t="shared" si="11"/>
        <v>0</v>
      </c>
      <c r="X29">
        <f t="shared" si="11"/>
        <v>0</v>
      </c>
      <c r="Y29">
        <f t="shared" si="11"/>
        <v>0</v>
      </c>
      <c r="Z29">
        <f t="shared" si="11"/>
        <v>0</v>
      </c>
      <c r="AA29">
        <f t="shared" si="11"/>
        <v>0</v>
      </c>
      <c r="AB29">
        <f t="shared" si="11"/>
        <v>0</v>
      </c>
      <c r="AC29">
        <f t="shared" si="11"/>
        <v>0</v>
      </c>
      <c r="AD29">
        <f t="shared" si="11"/>
        <v>0</v>
      </c>
      <c r="AE29">
        <f t="shared" si="11"/>
        <v>0</v>
      </c>
      <c r="AF29">
        <f t="shared" si="11"/>
        <v>0</v>
      </c>
      <c r="AG29">
        <f t="shared" si="11"/>
        <v>0</v>
      </c>
      <c r="AH29">
        <f t="shared" si="11"/>
        <v>0</v>
      </c>
      <c r="AI29">
        <f t="shared" si="11"/>
        <v>0</v>
      </c>
      <c r="AJ29">
        <f t="shared" si="11"/>
        <v>0</v>
      </c>
      <c r="AK29">
        <f t="shared" si="11"/>
        <v>0</v>
      </c>
      <c r="AL29">
        <f t="shared" si="11"/>
        <v>0</v>
      </c>
      <c r="AM29">
        <f t="shared" ref="AM29" si="12">AM27-AM28</f>
        <v>0</v>
      </c>
    </row>
    <row r="32" spans="1:39" ht="25.5">
      <c r="A32" s="22" t="s">
        <v>197</v>
      </c>
      <c r="B32" s="22" t="s">
        <v>208</v>
      </c>
      <c r="C32" s="22" t="s">
        <v>209</v>
      </c>
      <c r="D32" s="22" t="s">
        <v>210</v>
      </c>
    </row>
    <row r="34" spans="1:39">
      <c r="A34" t="s">
        <v>176</v>
      </c>
    </row>
    <row r="36" spans="1:39">
      <c r="A36" s="1" t="s">
        <v>219</v>
      </c>
      <c r="B36" t="s">
        <v>179</v>
      </c>
      <c r="E36">
        <f t="shared" ref="E36:X36" si="13">E10*$D41</f>
        <v>75747.590298911848</v>
      </c>
      <c r="F36">
        <f t="shared" si="13"/>
        <v>79368.599137490324</v>
      </c>
      <c r="G36">
        <f t="shared" si="13"/>
        <v>60382.769010889679</v>
      </c>
      <c r="H36">
        <f t="shared" si="13"/>
        <v>42277.72481799731</v>
      </c>
      <c r="I36">
        <f t="shared" si="13"/>
        <v>53336.48154122346</v>
      </c>
      <c r="J36">
        <f t="shared" si="13"/>
        <v>46388.059175302602</v>
      </c>
      <c r="K36">
        <f t="shared" si="13"/>
        <v>50498.393532607901</v>
      </c>
      <c r="L36">
        <f t="shared" si="13"/>
        <v>54902.323201149287</v>
      </c>
      <c r="M36">
        <f t="shared" si="13"/>
        <v>48541.091457700619</v>
      </c>
      <c r="N36">
        <f t="shared" si="13"/>
        <v>50106.933117626446</v>
      </c>
      <c r="O36">
        <f t="shared" si="13"/>
        <v>43360.112865421041</v>
      </c>
      <c r="P36">
        <f t="shared" si="13"/>
        <v>46895.979063741048</v>
      </c>
      <c r="Q36">
        <f t="shared" si="13"/>
        <v>53818.956502688103</v>
      </c>
      <c r="R36">
        <f t="shared" si="13"/>
        <v>47180.766515640054</v>
      </c>
      <c r="S36">
        <f t="shared" si="13"/>
        <v>51662.009616140276</v>
      </c>
      <c r="T36">
        <f t="shared" si="13"/>
        <v>58288.455790738888</v>
      </c>
      <c r="U36">
        <f t="shared" si="13"/>
        <v>58042.814380338023</v>
      </c>
      <c r="V36">
        <f t="shared" si="13"/>
        <v>60393.534172301668</v>
      </c>
      <c r="W36">
        <f t="shared" si="13"/>
        <v>66567.84356759669</v>
      </c>
      <c r="X36">
        <f t="shared" si="13"/>
        <v>62433.042934355057</v>
      </c>
      <c r="Y36">
        <f>'ST LT Harvested area'!Y17</f>
        <v>57784</v>
      </c>
      <c r="Z36">
        <f>'ST LT Harvested area'!Z17</f>
        <v>63157</v>
      </c>
      <c r="AA36">
        <f>'ST LT Harvested area'!AA17</f>
        <v>70839</v>
      </c>
      <c r="AB36">
        <f>'ST LT Harvested area'!AB17</f>
        <v>73609</v>
      </c>
      <c r="AC36">
        <f>'ST LT Harvested area'!AC17</f>
        <v>75880</v>
      </c>
      <c r="AD36">
        <f>'ST LT Harvested area'!AD17</f>
        <v>64152</v>
      </c>
      <c r="AE36">
        <f>'ST LT Harvested area'!AE17</f>
        <v>70758</v>
      </c>
      <c r="AF36">
        <f>'ST LT Harvested area'!AF17</f>
        <v>75987</v>
      </c>
      <c r="AG36">
        <f>'ST LT Harvested area'!AG17</f>
        <v>102955</v>
      </c>
      <c r="AH36">
        <f>'ST LT Harvested area'!AH17</f>
        <v>86106</v>
      </c>
      <c r="AI36">
        <f>'ST LT Harvested area'!AI17</f>
        <v>104897</v>
      </c>
      <c r="AJ36">
        <f>'ST LT Harvested area'!AJ17</f>
        <v>92413</v>
      </c>
      <c r="AK36">
        <f>'ST LT Harvested area'!AK17</f>
        <v>80361</v>
      </c>
      <c r="AL36">
        <f>'ST LT Harvested area'!AL17</f>
        <v>91749</v>
      </c>
      <c r="AM36">
        <f>'ST LT Harvested area'!AM17</f>
        <v>107880</v>
      </c>
    </row>
    <row r="37" spans="1:39">
      <c r="A37" s="1" t="s">
        <v>219</v>
      </c>
      <c r="B37" t="s">
        <v>179</v>
      </c>
      <c r="E37">
        <f t="shared" ref="E37:X37" si="14">E11*$D41</f>
        <v>75747.590298911848</v>
      </c>
      <c r="F37">
        <f t="shared" si="14"/>
        <v>79368.599137490324</v>
      </c>
      <c r="G37">
        <f t="shared" si="14"/>
        <v>60382.769010889679</v>
      </c>
      <c r="H37">
        <f t="shared" si="14"/>
        <v>42277.72481799731</v>
      </c>
      <c r="I37">
        <f t="shared" si="14"/>
        <v>53336.48154122346</v>
      </c>
      <c r="J37">
        <f t="shared" si="14"/>
        <v>46388.059175302602</v>
      </c>
      <c r="K37">
        <f t="shared" si="14"/>
        <v>50498.393532607901</v>
      </c>
      <c r="L37">
        <f t="shared" si="14"/>
        <v>54902.323201149287</v>
      </c>
      <c r="M37">
        <f t="shared" si="14"/>
        <v>48541.091457700619</v>
      </c>
      <c r="N37">
        <f t="shared" si="14"/>
        <v>50106.933117626446</v>
      </c>
      <c r="O37">
        <f t="shared" si="14"/>
        <v>43360.112865421041</v>
      </c>
      <c r="P37">
        <f t="shared" si="14"/>
        <v>46895.979063741048</v>
      </c>
      <c r="Q37">
        <f t="shared" si="14"/>
        <v>53818.956502688103</v>
      </c>
      <c r="R37">
        <f t="shared" si="14"/>
        <v>47180.766515640054</v>
      </c>
      <c r="S37">
        <f t="shared" si="14"/>
        <v>51662.009616140276</v>
      </c>
      <c r="T37">
        <f t="shared" si="14"/>
        <v>58288.455790738888</v>
      </c>
      <c r="U37">
        <f t="shared" si="14"/>
        <v>58042.814380338023</v>
      </c>
      <c r="V37">
        <f t="shared" si="14"/>
        <v>60393.534172301668</v>
      </c>
      <c r="W37">
        <f t="shared" si="14"/>
        <v>66567.84356759669</v>
      </c>
      <c r="X37">
        <f t="shared" si="14"/>
        <v>62433.042934355057</v>
      </c>
      <c r="Y37">
        <f>'ST LT Harvested area'!Y17</f>
        <v>57784</v>
      </c>
      <c r="Z37">
        <f>'ST LT Harvested area'!Z17</f>
        <v>63157</v>
      </c>
      <c r="AA37">
        <f>'ST LT Harvested area'!AA17</f>
        <v>70839</v>
      </c>
      <c r="AB37">
        <f>'ST LT Harvested area'!AB17</f>
        <v>73609</v>
      </c>
      <c r="AC37">
        <f>'ST LT Harvested area'!AC17</f>
        <v>75880</v>
      </c>
      <c r="AD37">
        <f>'ST LT Harvested area'!AD17</f>
        <v>64152</v>
      </c>
      <c r="AE37">
        <f>'ST LT Harvested area'!AE17</f>
        <v>70758</v>
      </c>
      <c r="AF37">
        <f>'ST LT Harvested area'!AF17</f>
        <v>75987</v>
      </c>
      <c r="AG37">
        <f>'ST LT Harvested area'!AG17</f>
        <v>102955</v>
      </c>
      <c r="AH37">
        <f>'ST LT Harvested area'!AH17</f>
        <v>86106</v>
      </c>
      <c r="AI37">
        <f>'ST LT Harvested area'!AI17</f>
        <v>104897</v>
      </c>
      <c r="AJ37">
        <f>'ST LT Harvested area'!AJ17</f>
        <v>92413</v>
      </c>
      <c r="AK37">
        <f>'ST LT Harvested area'!AK17</f>
        <v>80361</v>
      </c>
      <c r="AL37">
        <f>'ST LT Harvested area'!AL17</f>
        <v>91749</v>
      </c>
      <c r="AM37">
        <f>'ST LT Harvested area'!AM17</f>
        <v>107880</v>
      </c>
    </row>
    <row r="38" spans="1:39">
      <c r="A38" t="b">
        <f>A36=A37</f>
        <v>1</v>
      </c>
      <c r="B38" t="b">
        <f t="shared" ref="B38:AL38" si="15">B36=B37</f>
        <v>1</v>
      </c>
      <c r="C38" t="b">
        <f t="shared" si="15"/>
        <v>1</v>
      </c>
      <c r="D38" t="b">
        <f t="shared" si="15"/>
        <v>1</v>
      </c>
      <c r="E38" t="b">
        <f t="shared" si="15"/>
        <v>1</v>
      </c>
      <c r="F38" t="b">
        <f t="shared" si="15"/>
        <v>1</v>
      </c>
      <c r="G38" t="b">
        <f t="shared" si="15"/>
        <v>1</v>
      </c>
      <c r="H38" t="b">
        <f t="shared" si="15"/>
        <v>1</v>
      </c>
      <c r="I38" t="b">
        <f t="shared" si="15"/>
        <v>1</v>
      </c>
      <c r="J38" t="b">
        <f t="shared" si="15"/>
        <v>1</v>
      </c>
      <c r="K38" t="b">
        <f t="shared" si="15"/>
        <v>1</v>
      </c>
      <c r="L38" t="b">
        <f t="shared" si="15"/>
        <v>1</v>
      </c>
      <c r="M38" t="b">
        <f t="shared" si="15"/>
        <v>1</v>
      </c>
      <c r="N38" t="b">
        <f t="shared" si="15"/>
        <v>1</v>
      </c>
      <c r="O38" t="b">
        <f t="shared" si="15"/>
        <v>1</v>
      </c>
      <c r="P38" t="b">
        <f t="shared" si="15"/>
        <v>1</v>
      </c>
      <c r="Q38" t="b">
        <f t="shared" si="15"/>
        <v>1</v>
      </c>
      <c r="R38" t="b">
        <f t="shared" si="15"/>
        <v>1</v>
      </c>
      <c r="S38" t="b">
        <f t="shared" si="15"/>
        <v>1</v>
      </c>
      <c r="T38" t="b">
        <f t="shared" si="15"/>
        <v>1</v>
      </c>
      <c r="U38" t="b">
        <f t="shared" si="15"/>
        <v>1</v>
      </c>
      <c r="V38" t="b">
        <f t="shared" si="15"/>
        <v>1</v>
      </c>
      <c r="W38" t="b">
        <f t="shared" si="15"/>
        <v>1</v>
      </c>
      <c r="X38" t="b">
        <f t="shared" si="15"/>
        <v>1</v>
      </c>
      <c r="Y38" t="b">
        <f t="shared" si="15"/>
        <v>1</v>
      </c>
      <c r="Z38" t="b">
        <f t="shared" si="15"/>
        <v>1</v>
      </c>
      <c r="AA38" t="b">
        <f t="shared" si="15"/>
        <v>1</v>
      </c>
      <c r="AB38" t="b">
        <f t="shared" si="15"/>
        <v>1</v>
      </c>
      <c r="AC38" t="b">
        <f t="shared" si="15"/>
        <v>1</v>
      </c>
      <c r="AD38" t="b">
        <f t="shared" si="15"/>
        <v>1</v>
      </c>
      <c r="AE38" t="b">
        <f t="shared" si="15"/>
        <v>1</v>
      </c>
      <c r="AF38" t="b">
        <f t="shared" si="15"/>
        <v>1</v>
      </c>
      <c r="AG38" t="b">
        <f t="shared" si="15"/>
        <v>1</v>
      </c>
      <c r="AH38" t="b">
        <f t="shared" si="15"/>
        <v>1</v>
      </c>
      <c r="AI38" t="b">
        <f t="shared" si="15"/>
        <v>1</v>
      </c>
      <c r="AJ38" t="b">
        <f t="shared" si="15"/>
        <v>1</v>
      </c>
      <c r="AK38" t="b">
        <f t="shared" si="15"/>
        <v>1</v>
      </c>
      <c r="AL38" t="b">
        <f t="shared" si="15"/>
        <v>1</v>
      </c>
      <c r="AM38" t="b">
        <f t="shared" ref="AM38" si="16">AM36=AM37</f>
        <v>1</v>
      </c>
    </row>
    <row r="39" spans="1:39">
      <c r="A39" t="s">
        <v>184</v>
      </c>
      <c r="E39" t="s">
        <v>186</v>
      </c>
      <c r="G39" t="s">
        <v>186</v>
      </c>
      <c r="I39" t="s">
        <v>186</v>
      </c>
      <c r="K39" t="s">
        <v>186</v>
      </c>
      <c r="M39" t="s">
        <v>186</v>
      </c>
      <c r="O39" t="s">
        <v>186</v>
      </c>
      <c r="Q39" t="s">
        <v>186</v>
      </c>
      <c r="S39" t="s">
        <v>186</v>
      </c>
      <c r="U39" t="s">
        <v>186</v>
      </c>
      <c r="W39" t="s">
        <v>186</v>
      </c>
      <c r="X39" s="17"/>
      <c r="Y39" t="s">
        <v>185</v>
      </c>
      <c r="Z39" t="s">
        <v>185</v>
      </c>
      <c r="AA39" t="s">
        <v>185</v>
      </c>
      <c r="AB39" t="s">
        <v>185</v>
      </c>
      <c r="AC39" t="s">
        <v>185</v>
      </c>
      <c r="AD39" t="s">
        <v>185</v>
      </c>
      <c r="AE39" t="s">
        <v>185</v>
      </c>
      <c r="AF39" t="s">
        <v>185</v>
      </c>
      <c r="AG39" t="s">
        <v>185</v>
      </c>
      <c r="AH39" t="s">
        <v>185</v>
      </c>
      <c r="AI39" t="s">
        <v>185</v>
      </c>
      <c r="AJ39" t="s">
        <v>185</v>
      </c>
      <c r="AK39" t="s">
        <v>185</v>
      </c>
      <c r="AL39" t="s">
        <v>185</v>
      </c>
      <c r="AM39" t="s">
        <v>185</v>
      </c>
    </row>
    <row r="40" spans="1:39">
      <c r="A40" t="s">
        <v>181</v>
      </c>
      <c r="Y40">
        <f t="shared" ref="Y40:AL40" si="17">Y36/Y10</f>
        <v>0.9275567041751609</v>
      </c>
      <c r="Z40">
        <f t="shared" si="17"/>
        <v>0.98882121776706178</v>
      </c>
      <c r="AA40">
        <f t="shared" si="17"/>
        <v>0.9852022864136406</v>
      </c>
      <c r="AB40">
        <f t="shared" si="17"/>
        <v>0.99498513111651798</v>
      </c>
      <c r="AC40">
        <f t="shared" si="17"/>
        <v>0.99600966082116982</v>
      </c>
      <c r="AD40">
        <f t="shared" si="17"/>
        <v>0.99735704735549269</v>
      </c>
      <c r="AE40">
        <f t="shared" si="17"/>
        <v>0.99484007029876975</v>
      </c>
      <c r="AF40">
        <f t="shared" si="17"/>
        <v>0.91647771130837519</v>
      </c>
      <c r="AG40">
        <f t="shared" si="17"/>
        <v>0.97637653396051061</v>
      </c>
      <c r="AH40">
        <f t="shared" si="17"/>
        <v>0.97065686683425578</v>
      </c>
      <c r="AI40">
        <f t="shared" si="17"/>
        <v>0.99576621132870713</v>
      </c>
      <c r="AJ40">
        <f t="shared" si="17"/>
        <v>0.98002057329501469</v>
      </c>
      <c r="AK40">
        <f t="shared" si="17"/>
        <v>0.99390258985331581</v>
      </c>
      <c r="AL40">
        <f t="shared" si="17"/>
        <v>0.9875997029095489</v>
      </c>
      <c r="AM40">
        <f>AM36/AM10</f>
        <v>0.97610408881570021</v>
      </c>
    </row>
    <row r="41" spans="1:39">
      <c r="A41" t="s">
        <v>182</v>
      </c>
      <c r="D41">
        <f>GEOMEAN(Y40:AL40)</f>
        <v>0.97865103745364146</v>
      </c>
    </row>
    <row r="42" spans="1:39">
      <c r="A42" t="s">
        <v>183</v>
      </c>
    </row>
    <row r="44" spans="1:39">
      <c r="A44" s="1" t="s">
        <v>197</v>
      </c>
      <c r="B44" s="1" t="s">
        <v>208</v>
      </c>
    </row>
    <row r="45" spans="1:39">
      <c r="A45" t="s">
        <v>199</v>
      </c>
      <c r="D45">
        <v>1</v>
      </c>
    </row>
    <row r="46" spans="1:39">
      <c r="A46" t="s">
        <v>200</v>
      </c>
      <c r="B46">
        <v>3.4</v>
      </c>
      <c r="D46" t="s">
        <v>201</v>
      </c>
    </row>
    <row r="47" spans="1:39">
      <c r="A47" t="s">
        <v>200</v>
      </c>
      <c r="B47">
        <v>3.4</v>
      </c>
    </row>
    <row r="48" spans="1:39">
      <c r="A48" t="s">
        <v>202</v>
      </c>
      <c r="B48">
        <v>2.5000000000000001E-2</v>
      </c>
      <c r="D48" t="s">
        <v>201</v>
      </c>
    </row>
    <row r="49" spans="1:39">
      <c r="A49" t="s">
        <v>202</v>
      </c>
      <c r="B49">
        <v>2.5000000000000001E-2</v>
      </c>
    </row>
    <row r="50" spans="1:39">
      <c r="A50" t="s">
        <v>212</v>
      </c>
      <c r="B50" t="s">
        <v>211</v>
      </c>
    </row>
    <row r="51" spans="1:39">
      <c r="A51" t="s">
        <v>213</v>
      </c>
      <c r="B51" t="s">
        <v>214</v>
      </c>
    </row>
    <row r="52" spans="1:39">
      <c r="A52" t="s">
        <v>215</v>
      </c>
      <c r="B52" t="s">
        <v>216</v>
      </c>
    </row>
    <row r="53" spans="1:39">
      <c r="A53" s="1" t="s">
        <v>203</v>
      </c>
      <c r="B53" s="1" t="s">
        <v>204</v>
      </c>
      <c r="C53" s="1" t="s">
        <v>205</v>
      </c>
      <c r="E53">
        <f>E$36*$D45*$B46/1000/1000</f>
        <v>0.25754180701630025</v>
      </c>
      <c r="F53">
        <f t="shared" ref="F53:AL53" si="18">F$36*$D45*$B46/1000/1000</f>
        <v>0.26985323706746711</v>
      </c>
      <c r="G53">
        <f t="shared" si="18"/>
        <v>0.20530141463702489</v>
      </c>
      <c r="H53">
        <f t="shared" si="18"/>
        <v>0.14374426438119084</v>
      </c>
      <c r="I53">
        <f t="shared" si="18"/>
        <v>0.18134403724015977</v>
      </c>
      <c r="J53">
        <f t="shared" si="18"/>
        <v>0.15771940119602881</v>
      </c>
      <c r="K53">
        <f t="shared" si="18"/>
        <v>0.17169453801086684</v>
      </c>
      <c r="L53">
        <f t="shared" si="18"/>
        <v>0.18666789888390756</v>
      </c>
      <c r="M53">
        <f t="shared" si="18"/>
        <v>0.16503971095618208</v>
      </c>
      <c r="N53">
        <f t="shared" si="18"/>
        <v>0.1703635725999299</v>
      </c>
      <c r="O53">
        <f t="shared" si="18"/>
        <v>0.14742438374243153</v>
      </c>
      <c r="P53">
        <f t="shared" si="18"/>
        <v>0.15944632881671955</v>
      </c>
      <c r="Q53">
        <f t="shared" si="18"/>
        <v>0.18298445210913958</v>
      </c>
      <c r="R53">
        <f t="shared" si="18"/>
        <v>0.16041460615317621</v>
      </c>
      <c r="S53">
        <f t="shared" si="18"/>
        <v>0.17565083269487691</v>
      </c>
      <c r="T53">
        <f t="shared" si="18"/>
        <v>0.19818074968851221</v>
      </c>
      <c r="U53">
        <f t="shared" si="18"/>
        <v>0.19734556889314925</v>
      </c>
      <c r="V53">
        <f t="shared" si="18"/>
        <v>0.20533801618582567</v>
      </c>
      <c r="W53">
        <f t="shared" si="18"/>
        <v>0.22633066812982872</v>
      </c>
      <c r="X53">
        <f t="shared" si="18"/>
        <v>0.21227234597680716</v>
      </c>
      <c r="Y53">
        <f t="shared" si="18"/>
        <v>0.19646559999999999</v>
      </c>
      <c r="Z53">
        <f t="shared" si="18"/>
        <v>0.2147338</v>
      </c>
      <c r="AA53">
        <f t="shared" si="18"/>
        <v>0.2408526</v>
      </c>
      <c r="AB53">
        <f t="shared" si="18"/>
        <v>0.25027060000000001</v>
      </c>
      <c r="AC53">
        <f t="shared" si="18"/>
        <v>0.257992</v>
      </c>
      <c r="AD53">
        <f t="shared" si="18"/>
        <v>0.21811679999999997</v>
      </c>
      <c r="AE53">
        <f t="shared" si="18"/>
        <v>0.24057719999999996</v>
      </c>
      <c r="AF53">
        <f t="shared" si="18"/>
        <v>0.25835579999999997</v>
      </c>
      <c r="AG53">
        <f t="shared" si="18"/>
        <v>0.35004700000000005</v>
      </c>
      <c r="AH53">
        <f t="shared" si="18"/>
        <v>0.29276039999999992</v>
      </c>
      <c r="AI53">
        <f t="shared" si="18"/>
        <v>0.35664979999999996</v>
      </c>
      <c r="AJ53">
        <f t="shared" si="18"/>
        <v>0.31420419999999999</v>
      </c>
      <c r="AK53">
        <f t="shared" si="18"/>
        <v>0.27322740000000001</v>
      </c>
      <c r="AL53">
        <f t="shared" si="18"/>
        <v>0.31194659999999996</v>
      </c>
      <c r="AM53">
        <f t="shared" ref="AM53" si="19">AM$36*$D45*$B46/1000/1000</f>
        <v>0.36679199999999995</v>
      </c>
    </row>
    <row r="54" spans="1:39">
      <c r="A54" t="s">
        <v>203</v>
      </c>
      <c r="B54" t="s">
        <v>204</v>
      </c>
      <c r="C54" t="s">
        <v>205</v>
      </c>
      <c r="E54">
        <f>E$37*$D45*$B46/1000/1000</f>
        <v>0.25754180701630025</v>
      </c>
      <c r="F54">
        <f t="shared" ref="F54:AL54" si="20">F$37*$D45*$B46/1000/1000</f>
        <v>0.26985323706746711</v>
      </c>
      <c r="G54">
        <f t="shared" si="20"/>
        <v>0.20530141463702489</v>
      </c>
      <c r="H54">
        <f t="shared" si="20"/>
        <v>0.14374426438119084</v>
      </c>
      <c r="I54">
        <f t="shared" si="20"/>
        <v>0.18134403724015977</v>
      </c>
      <c r="J54">
        <f t="shared" si="20"/>
        <v>0.15771940119602881</v>
      </c>
      <c r="K54">
        <f t="shared" si="20"/>
        <v>0.17169453801086684</v>
      </c>
      <c r="L54">
        <f t="shared" si="20"/>
        <v>0.18666789888390756</v>
      </c>
      <c r="M54">
        <f t="shared" si="20"/>
        <v>0.16503971095618208</v>
      </c>
      <c r="N54">
        <f t="shared" si="20"/>
        <v>0.1703635725999299</v>
      </c>
      <c r="O54">
        <f t="shared" si="20"/>
        <v>0.14742438374243153</v>
      </c>
      <c r="P54">
        <f t="shared" si="20"/>
        <v>0.15944632881671955</v>
      </c>
      <c r="Q54">
        <f t="shared" si="20"/>
        <v>0.18298445210913958</v>
      </c>
      <c r="R54">
        <f t="shared" si="20"/>
        <v>0.16041460615317621</v>
      </c>
      <c r="S54">
        <f t="shared" si="20"/>
        <v>0.17565083269487691</v>
      </c>
      <c r="T54">
        <f t="shared" si="20"/>
        <v>0.19818074968851221</v>
      </c>
      <c r="U54">
        <f t="shared" si="20"/>
        <v>0.19734556889314925</v>
      </c>
      <c r="V54">
        <f t="shared" si="20"/>
        <v>0.20533801618582567</v>
      </c>
      <c r="W54">
        <f t="shared" si="20"/>
        <v>0.22633066812982872</v>
      </c>
      <c r="X54">
        <f t="shared" si="20"/>
        <v>0.21227234597680716</v>
      </c>
      <c r="Y54">
        <f t="shared" si="20"/>
        <v>0.19646559999999999</v>
      </c>
      <c r="Z54">
        <f t="shared" si="20"/>
        <v>0.2147338</v>
      </c>
      <c r="AA54">
        <f t="shared" si="20"/>
        <v>0.2408526</v>
      </c>
      <c r="AB54">
        <f t="shared" si="20"/>
        <v>0.25027060000000001</v>
      </c>
      <c r="AC54">
        <f t="shared" si="20"/>
        <v>0.257992</v>
      </c>
      <c r="AD54">
        <f t="shared" si="20"/>
        <v>0.21811679999999997</v>
      </c>
      <c r="AE54">
        <f t="shared" si="20"/>
        <v>0.24057719999999996</v>
      </c>
      <c r="AF54">
        <f t="shared" si="20"/>
        <v>0.25835579999999997</v>
      </c>
      <c r="AG54">
        <f t="shared" si="20"/>
        <v>0.35004700000000005</v>
      </c>
      <c r="AH54">
        <f t="shared" si="20"/>
        <v>0.29276039999999992</v>
      </c>
      <c r="AI54">
        <f t="shared" si="20"/>
        <v>0.35664979999999996</v>
      </c>
      <c r="AJ54">
        <f t="shared" si="20"/>
        <v>0.31420419999999999</v>
      </c>
      <c r="AK54">
        <f t="shared" si="20"/>
        <v>0.27322740000000001</v>
      </c>
      <c r="AL54">
        <f t="shared" si="20"/>
        <v>0.31194659999999996</v>
      </c>
      <c r="AM54">
        <f t="shared" ref="AM54" si="21">AM$37*$D45*$B46/1000/1000</f>
        <v>0.36679199999999995</v>
      </c>
    </row>
    <row r="55" spans="1:39">
      <c r="A55" t="s">
        <v>206</v>
      </c>
      <c r="E55">
        <f>E53-E54</f>
        <v>0</v>
      </c>
      <c r="F55">
        <f t="shared" ref="F55:AL55" si="22">F53-F54</f>
        <v>0</v>
      </c>
      <c r="G55">
        <f t="shared" si="22"/>
        <v>0</v>
      </c>
      <c r="H55">
        <f t="shared" si="22"/>
        <v>0</v>
      </c>
      <c r="I55">
        <f t="shared" si="22"/>
        <v>0</v>
      </c>
      <c r="J55">
        <f t="shared" si="22"/>
        <v>0</v>
      </c>
      <c r="K55">
        <f t="shared" si="22"/>
        <v>0</v>
      </c>
      <c r="L55">
        <f t="shared" si="22"/>
        <v>0</v>
      </c>
      <c r="M55">
        <f t="shared" si="22"/>
        <v>0</v>
      </c>
      <c r="N55">
        <f t="shared" si="22"/>
        <v>0</v>
      </c>
      <c r="O55">
        <f t="shared" si="22"/>
        <v>0</v>
      </c>
      <c r="P55">
        <f t="shared" si="22"/>
        <v>0</v>
      </c>
      <c r="Q55">
        <f t="shared" si="22"/>
        <v>0</v>
      </c>
      <c r="R55">
        <f t="shared" si="22"/>
        <v>0</v>
      </c>
      <c r="S55">
        <f t="shared" si="22"/>
        <v>0</v>
      </c>
      <c r="T55">
        <f t="shared" si="22"/>
        <v>0</v>
      </c>
      <c r="U55">
        <f t="shared" si="22"/>
        <v>0</v>
      </c>
      <c r="V55">
        <f t="shared" si="22"/>
        <v>0</v>
      </c>
      <c r="W55">
        <f t="shared" si="22"/>
        <v>0</v>
      </c>
      <c r="X55">
        <f t="shared" si="22"/>
        <v>0</v>
      </c>
      <c r="Y55">
        <f t="shared" si="22"/>
        <v>0</v>
      </c>
      <c r="Z55">
        <f t="shared" si="22"/>
        <v>0</v>
      </c>
      <c r="AA55">
        <f t="shared" si="22"/>
        <v>0</v>
      </c>
      <c r="AB55">
        <f t="shared" si="22"/>
        <v>0</v>
      </c>
      <c r="AC55">
        <f t="shared" si="22"/>
        <v>0</v>
      </c>
      <c r="AD55">
        <f t="shared" si="22"/>
        <v>0</v>
      </c>
      <c r="AE55">
        <f t="shared" si="22"/>
        <v>0</v>
      </c>
      <c r="AF55">
        <f t="shared" si="22"/>
        <v>0</v>
      </c>
      <c r="AG55">
        <f t="shared" si="22"/>
        <v>0</v>
      </c>
      <c r="AH55">
        <f t="shared" si="22"/>
        <v>0</v>
      </c>
      <c r="AI55">
        <f t="shared" si="22"/>
        <v>0</v>
      </c>
      <c r="AJ55">
        <f t="shared" si="22"/>
        <v>0</v>
      </c>
      <c r="AK55">
        <f t="shared" si="22"/>
        <v>0</v>
      </c>
      <c r="AL55">
        <f t="shared" si="22"/>
        <v>0</v>
      </c>
      <c r="AM55">
        <f t="shared" ref="AM55" si="23">AM53-AM54</f>
        <v>0</v>
      </c>
    </row>
    <row r="56" spans="1:39">
      <c r="A56" s="1" t="s">
        <v>203</v>
      </c>
      <c r="B56" s="1" t="s">
        <v>207</v>
      </c>
      <c r="C56" s="1" t="s">
        <v>205</v>
      </c>
      <c r="E56">
        <f>E53*($B48/$B46)</f>
        <v>1.8936897574727961E-3</v>
      </c>
      <c r="F56">
        <f t="shared" ref="F56:AL56" si="24">F53*($B48/$B46)</f>
        <v>1.9842149784372585E-3</v>
      </c>
      <c r="G56">
        <f t="shared" si="24"/>
        <v>1.5095692252722419E-3</v>
      </c>
      <c r="H56">
        <f t="shared" si="24"/>
        <v>1.0569431204499327E-3</v>
      </c>
      <c r="I56">
        <f t="shared" si="24"/>
        <v>1.3334120385305867E-3</v>
      </c>
      <c r="J56">
        <f t="shared" si="24"/>
        <v>1.1597014793825649E-3</v>
      </c>
      <c r="K56">
        <f t="shared" si="24"/>
        <v>1.2624598383151975E-3</v>
      </c>
      <c r="L56">
        <f t="shared" si="24"/>
        <v>1.3725580800287322E-3</v>
      </c>
      <c r="M56">
        <f t="shared" si="24"/>
        <v>1.2135272864425154E-3</v>
      </c>
      <c r="N56">
        <f t="shared" si="24"/>
        <v>1.2526733279406611E-3</v>
      </c>
      <c r="O56">
        <f t="shared" si="24"/>
        <v>1.084002821635526E-3</v>
      </c>
      <c r="P56">
        <f t="shared" si="24"/>
        <v>1.1723994765935263E-3</v>
      </c>
      <c r="Q56">
        <f t="shared" si="24"/>
        <v>1.3454739125672028E-3</v>
      </c>
      <c r="R56">
        <f t="shared" si="24"/>
        <v>1.1795191628910017E-3</v>
      </c>
      <c r="S56">
        <f t="shared" si="24"/>
        <v>1.2915502404035068E-3</v>
      </c>
      <c r="T56">
        <f t="shared" si="24"/>
        <v>1.4572113947684722E-3</v>
      </c>
      <c r="U56">
        <f t="shared" si="24"/>
        <v>1.4510703595084504E-3</v>
      </c>
      <c r="V56">
        <f t="shared" si="24"/>
        <v>1.509838354307542E-3</v>
      </c>
      <c r="W56">
        <f t="shared" si="24"/>
        <v>1.6641960891899171E-3</v>
      </c>
      <c r="X56">
        <f t="shared" si="24"/>
        <v>1.5608260733588764E-3</v>
      </c>
      <c r="Y56">
        <f t="shared" si="24"/>
        <v>1.4446000000000001E-3</v>
      </c>
      <c r="Z56">
        <f t="shared" si="24"/>
        <v>1.5789250000000001E-3</v>
      </c>
      <c r="AA56">
        <f t="shared" si="24"/>
        <v>1.7709750000000002E-3</v>
      </c>
      <c r="AB56">
        <f t="shared" si="24"/>
        <v>1.8402250000000002E-3</v>
      </c>
      <c r="AC56">
        <f t="shared" si="24"/>
        <v>1.8970000000000002E-3</v>
      </c>
      <c r="AD56">
        <f t="shared" si="24"/>
        <v>1.6038000000000001E-3</v>
      </c>
      <c r="AE56">
        <f t="shared" si="24"/>
        <v>1.7689499999999998E-3</v>
      </c>
      <c r="AF56">
        <f t="shared" si="24"/>
        <v>1.899675E-3</v>
      </c>
      <c r="AG56">
        <f t="shared" si="24"/>
        <v>2.5738750000000006E-3</v>
      </c>
      <c r="AH56">
        <f t="shared" si="24"/>
        <v>2.1526499999999994E-3</v>
      </c>
      <c r="AI56">
        <f t="shared" si="24"/>
        <v>2.6224249999999998E-3</v>
      </c>
      <c r="AJ56">
        <f t="shared" si="24"/>
        <v>2.3103250000000002E-3</v>
      </c>
      <c r="AK56">
        <f t="shared" si="24"/>
        <v>2.0090250000000002E-3</v>
      </c>
      <c r="AL56">
        <f t="shared" si="24"/>
        <v>2.2937249999999999E-3</v>
      </c>
      <c r="AM56">
        <f t="shared" ref="AM56" si="25">AM53*($B48/$B46)</f>
        <v>2.6969999999999997E-3</v>
      </c>
    </row>
    <row r="57" spans="1:39">
      <c r="A57" t="s">
        <v>203</v>
      </c>
      <c r="B57" t="s">
        <v>207</v>
      </c>
      <c r="C57" t="s">
        <v>205</v>
      </c>
      <c r="E57">
        <f>E53*($B48/$B46)</f>
        <v>1.8936897574727961E-3</v>
      </c>
      <c r="F57">
        <f t="shared" ref="F57:AL57" si="26">F53*($B48/$B46)</f>
        <v>1.9842149784372585E-3</v>
      </c>
      <c r="G57">
        <f t="shared" si="26"/>
        <v>1.5095692252722419E-3</v>
      </c>
      <c r="H57">
        <f t="shared" si="26"/>
        <v>1.0569431204499327E-3</v>
      </c>
      <c r="I57">
        <f t="shared" si="26"/>
        <v>1.3334120385305867E-3</v>
      </c>
      <c r="J57">
        <f t="shared" si="26"/>
        <v>1.1597014793825649E-3</v>
      </c>
      <c r="K57">
        <f t="shared" si="26"/>
        <v>1.2624598383151975E-3</v>
      </c>
      <c r="L57">
        <f t="shared" si="26"/>
        <v>1.3725580800287322E-3</v>
      </c>
      <c r="M57">
        <f t="shared" si="26"/>
        <v>1.2135272864425154E-3</v>
      </c>
      <c r="N57">
        <f t="shared" si="26"/>
        <v>1.2526733279406611E-3</v>
      </c>
      <c r="O57">
        <f t="shared" si="26"/>
        <v>1.084002821635526E-3</v>
      </c>
      <c r="P57">
        <f t="shared" si="26"/>
        <v>1.1723994765935263E-3</v>
      </c>
      <c r="Q57">
        <f t="shared" si="26"/>
        <v>1.3454739125672028E-3</v>
      </c>
      <c r="R57">
        <f t="shared" si="26"/>
        <v>1.1795191628910017E-3</v>
      </c>
      <c r="S57">
        <f t="shared" si="26"/>
        <v>1.2915502404035068E-3</v>
      </c>
      <c r="T57">
        <f t="shared" si="26"/>
        <v>1.4572113947684722E-3</v>
      </c>
      <c r="U57">
        <f t="shared" si="26"/>
        <v>1.4510703595084504E-3</v>
      </c>
      <c r="V57">
        <f t="shared" si="26"/>
        <v>1.509838354307542E-3</v>
      </c>
      <c r="W57">
        <f t="shared" si="26"/>
        <v>1.6641960891899171E-3</v>
      </c>
      <c r="X57">
        <f t="shared" si="26"/>
        <v>1.5608260733588764E-3</v>
      </c>
      <c r="Y57">
        <f t="shared" si="26"/>
        <v>1.4446000000000001E-3</v>
      </c>
      <c r="Z57">
        <f t="shared" si="26"/>
        <v>1.5789250000000001E-3</v>
      </c>
      <c r="AA57">
        <f t="shared" si="26"/>
        <v>1.7709750000000002E-3</v>
      </c>
      <c r="AB57">
        <f t="shared" si="26"/>
        <v>1.8402250000000002E-3</v>
      </c>
      <c r="AC57">
        <f t="shared" si="26"/>
        <v>1.8970000000000002E-3</v>
      </c>
      <c r="AD57">
        <f t="shared" si="26"/>
        <v>1.6038000000000001E-3</v>
      </c>
      <c r="AE57">
        <f t="shared" si="26"/>
        <v>1.7689499999999998E-3</v>
      </c>
      <c r="AF57">
        <f t="shared" si="26"/>
        <v>1.899675E-3</v>
      </c>
      <c r="AG57">
        <f t="shared" si="26"/>
        <v>2.5738750000000006E-3</v>
      </c>
      <c r="AH57">
        <f t="shared" si="26"/>
        <v>2.1526499999999994E-3</v>
      </c>
      <c r="AI57">
        <f t="shared" si="26"/>
        <v>2.6224249999999998E-3</v>
      </c>
      <c r="AJ57">
        <f t="shared" si="26"/>
        <v>2.3103250000000002E-3</v>
      </c>
      <c r="AK57">
        <f t="shared" si="26"/>
        <v>2.0090250000000002E-3</v>
      </c>
      <c r="AL57">
        <f t="shared" si="26"/>
        <v>2.2937249999999999E-3</v>
      </c>
      <c r="AM57">
        <f t="shared" ref="AM57" si="27">AM53*($B48/$B46)</f>
        <v>2.6969999999999997E-3</v>
      </c>
    </row>
    <row r="58" spans="1:39">
      <c r="A58" t="s">
        <v>206</v>
      </c>
      <c r="E58">
        <f>E56-E57</f>
        <v>0</v>
      </c>
      <c r="F58">
        <f t="shared" ref="F58:AL58" si="28">F56-F57</f>
        <v>0</v>
      </c>
      <c r="G58">
        <f t="shared" si="28"/>
        <v>0</v>
      </c>
      <c r="H58">
        <f t="shared" si="28"/>
        <v>0</v>
      </c>
      <c r="I58">
        <f t="shared" si="28"/>
        <v>0</v>
      </c>
      <c r="J58">
        <f t="shared" si="28"/>
        <v>0</v>
      </c>
      <c r="K58">
        <f t="shared" si="28"/>
        <v>0</v>
      </c>
      <c r="L58">
        <f t="shared" si="28"/>
        <v>0</v>
      </c>
      <c r="M58">
        <f t="shared" si="28"/>
        <v>0</v>
      </c>
      <c r="N58">
        <f t="shared" si="28"/>
        <v>0</v>
      </c>
      <c r="O58">
        <f t="shared" si="28"/>
        <v>0</v>
      </c>
      <c r="P58">
        <f t="shared" si="28"/>
        <v>0</v>
      </c>
      <c r="Q58">
        <f t="shared" si="28"/>
        <v>0</v>
      </c>
      <c r="R58">
        <f t="shared" si="28"/>
        <v>0</v>
      </c>
      <c r="S58">
        <f t="shared" si="28"/>
        <v>0</v>
      </c>
      <c r="T58">
        <f t="shared" si="28"/>
        <v>0</v>
      </c>
      <c r="U58">
        <f t="shared" si="28"/>
        <v>0</v>
      </c>
      <c r="V58">
        <f t="shared" si="28"/>
        <v>0</v>
      </c>
      <c r="W58">
        <f t="shared" si="28"/>
        <v>0</v>
      </c>
      <c r="X58">
        <f t="shared" si="28"/>
        <v>0</v>
      </c>
      <c r="Y58">
        <f t="shared" si="28"/>
        <v>0</v>
      </c>
      <c r="Z58">
        <f t="shared" si="28"/>
        <v>0</v>
      </c>
      <c r="AA58">
        <f t="shared" si="28"/>
        <v>0</v>
      </c>
      <c r="AB58">
        <f t="shared" si="28"/>
        <v>0</v>
      </c>
      <c r="AC58">
        <f t="shared" si="28"/>
        <v>0</v>
      </c>
      <c r="AD58">
        <f t="shared" si="28"/>
        <v>0</v>
      </c>
      <c r="AE58">
        <f t="shared" si="28"/>
        <v>0</v>
      </c>
      <c r="AF58">
        <f t="shared" si="28"/>
        <v>0</v>
      </c>
      <c r="AG58">
        <f t="shared" si="28"/>
        <v>0</v>
      </c>
      <c r="AH58">
        <f t="shared" si="28"/>
        <v>0</v>
      </c>
      <c r="AI58">
        <f t="shared" si="28"/>
        <v>0</v>
      </c>
      <c r="AJ58">
        <f t="shared" si="28"/>
        <v>0</v>
      </c>
      <c r="AK58">
        <f t="shared" si="28"/>
        <v>0</v>
      </c>
      <c r="AL58">
        <f t="shared" si="28"/>
        <v>0</v>
      </c>
      <c r="AM58">
        <f t="shared" ref="AM58" si="29">AM56-AM57</f>
        <v>0</v>
      </c>
    </row>
    <row r="59" spans="1:39">
      <c r="A59" s="1"/>
    </row>
    <row r="60" spans="1:39">
      <c r="A60" s="1" t="s">
        <v>197</v>
      </c>
      <c r="B60" s="1" t="s">
        <v>209</v>
      </c>
    </row>
    <row r="61" spans="1:39">
      <c r="A61" t="s">
        <v>199</v>
      </c>
      <c r="D61">
        <v>1</v>
      </c>
    </row>
    <row r="62" spans="1:39">
      <c r="A62" t="s">
        <v>200</v>
      </c>
      <c r="B62">
        <v>0.25</v>
      </c>
      <c r="D62" t="s">
        <v>201</v>
      </c>
    </row>
    <row r="63" spans="1:39">
      <c r="A63" t="s">
        <v>200</v>
      </c>
      <c r="B63">
        <v>0.25</v>
      </c>
    </row>
    <row r="64" spans="1:39">
      <c r="A64" t="s">
        <v>202</v>
      </c>
      <c r="B64">
        <v>1.2500000000000001E-2</v>
      </c>
      <c r="D64" t="s">
        <v>201</v>
      </c>
    </row>
    <row r="65" spans="1:39">
      <c r="A65" t="s">
        <v>202</v>
      </c>
      <c r="B65">
        <v>1.2500000000000001E-2</v>
      </c>
    </row>
    <row r="66" spans="1:39">
      <c r="A66" t="s">
        <v>212</v>
      </c>
      <c r="B66" t="s">
        <v>211</v>
      </c>
    </row>
    <row r="67" spans="1:39">
      <c r="A67" t="s">
        <v>213</v>
      </c>
      <c r="B67" t="s">
        <v>214</v>
      </c>
    </row>
    <row r="68" spans="1:39">
      <c r="A68" t="s">
        <v>215</v>
      </c>
      <c r="B68" t="s">
        <v>216</v>
      </c>
    </row>
    <row r="69" spans="1:39">
      <c r="A69" s="1" t="s">
        <v>203</v>
      </c>
      <c r="B69" s="1" t="s">
        <v>204</v>
      </c>
      <c r="C69" s="1" t="s">
        <v>205</v>
      </c>
      <c r="E69">
        <f>E$36*$D61*$B62/1000/1000</f>
        <v>1.8936897574727961E-2</v>
      </c>
      <c r="F69">
        <f t="shared" ref="F69:AL69" si="30">F$36*$D61*$B62/1000/1000</f>
        <v>1.9842149784372581E-2</v>
      </c>
      <c r="G69">
        <f t="shared" si="30"/>
        <v>1.509569225272242E-2</v>
      </c>
      <c r="H69">
        <f t="shared" si="30"/>
        <v>1.0569431204499328E-2</v>
      </c>
      <c r="I69">
        <f t="shared" si="30"/>
        <v>1.3334120385305865E-2</v>
      </c>
      <c r="J69">
        <f t="shared" si="30"/>
        <v>1.159701479382565E-2</v>
      </c>
      <c r="K69">
        <f t="shared" si="30"/>
        <v>1.2624598383151974E-2</v>
      </c>
      <c r="L69">
        <f t="shared" si="30"/>
        <v>1.3725580800287322E-2</v>
      </c>
      <c r="M69">
        <f t="shared" si="30"/>
        <v>1.2135272864425154E-2</v>
      </c>
      <c r="N69">
        <f t="shared" si="30"/>
        <v>1.2526733279406612E-2</v>
      </c>
      <c r="O69">
        <f t="shared" si="30"/>
        <v>1.0840028216355262E-2</v>
      </c>
      <c r="P69">
        <f t="shared" si="30"/>
        <v>1.1723994765935261E-2</v>
      </c>
      <c r="Q69">
        <f t="shared" si="30"/>
        <v>1.3454739125672025E-2</v>
      </c>
      <c r="R69">
        <f t="shared" si="30"/>
        <v>1.1795191628910013E-2</v>
      </c>
      <c r="S69">
        <f t="shared" si="30"/>
        <v>1.2915502404035068E-2</v>
      </c>
      <c r="T69">
        <f t="shared" si="30"/>
        <v>1.4572113947684722E-2</v>
      </c>
      <c r="U69">
        <f t="shared" si="30"/>
        <v>1.4510703595084506E-2</v>
      </c>
      <c r="V69">
        <f t="shared" si="30"/>
        <v>1.5098383543075418E-2</v>
      </c>
      <c r="W69">
        <f t="shared" si="30"/>
        <v>1.6641960891899173E-2</v>
      </c>
      <c r="X69">
        <f t="shared" si="30"/>
        <v>1.5608260733588765E-2</v>
      </c>
      <c r="Y69">
        <f t="shared" si="30"/>
        <v>1.4446000000000001E-2</v>
      </c>
      <c r="Z69">
        <f t="shared" si="30"/>
        <v>1.5789249999999998E-2</v>
      </c>
      <c r="AA69">
        <f t="shared" si="30"/>
        <v>1.770975E-2</v>
      </c>
      <c r="AB69">
        <f t="shared" si="30"/>
        <v>1.8402249999999998E-2</v>
      </c>
      <c r="AC69">
        <f t="shared" si="30"/>
        <v>1.8969999999999997E-2</v>
      </c>
      <c r="AD69">
        <f t="shared" si="30"/>
        <v>1.6038E-2</v>
      </c>
      <c r="AE69">
        <f t="shared" si="30"/>
        <v>1.76895E-2</v>
      </c>
      <c r="AF69">
        <f t="shared" si="30"/>
        <v>1.899675E-2</v>
      </c>
      <c r="AG69">
        <f t="shared" si="30"/>
        <v>2.5738750000000001E-2</v>
      </c>
      <c r="AH69">
        <f t="shared" si="30"/>
        <v>2.1526499999999997E-2</v>
      </c>
      <c r="AI69">
        <f t="shared" si="30"/>
        <v>2.6224250000000001E-2</v>
      </c>
      <c r="AJ69">
        <f t="shared" si="30"/>
        <v>2.3103249999999999E-2</v>
      </c>
      <c r="AK69">
        <f t="shared" si="30"/>
        <v>2.009025E-2</v>
      </c>
      <c r="AL69">
        <f t="shared" si="30"/>
        <v>2.2937249999999999E-2</v>
      </c>
      <c r="AM69">
        <f t="shared" ref="AM69" si="31">AM$36*$D61*$B62/1000/1000</f>
        <v>2.6969999999999997E-2</v>
      </c>
    </row>
    <row r="70" spans="1:39">
      <c r="A70" t="s">
        <v>203</v>
      </c>
      <c r="B70" t="s">
        <v>204</v>
      </c>
      <c r="C70" t="s">
        <v>205</v>
      </c>
      <c r="E70">
        <f>E$37*$D61*$B62/1000/1000</f>
        <v>1.8936897574727961E-2</v>
      </c>
      <c r="F70">
        <f t="shared" ref="F70:AL70" si="32">F$37*$D61*$B62/1000/1000</f>
        <v>1.9842149784372581E-2</v>
      </c>
      <c r="G70">
        <f t="shared" si="32"/>
        <v>1.509569225272242E-2</v>
      </c>
      <c r="H70">
        <f t="shared" si="32"/>
        <v>1.0569431204499328E-2</v>
      </c>
      <c r="I70">
        <f t="shared" si="32"/>
        <v>1.3334120385305865E-2</v>
      </c>
      <c r="J70">
        <f t="shared" si="32"/>
        <v>1.159701479382565E-2</v>
      </c>
      <c r="K70">
        <f t="shared" si="32"/>
        <v>1.2624598383151974E-2</v>
      </c>
      <c r="L70">
        <f t="shared" si="32"/>
        <v>1.3725580800287322E-2</v>
      </c>
      <c r="M70">
        <f t="shared" si="32"/>
        <v>1.2135272864425154E-2</v>
      </c>
      <c r="N70">
        <f t="shared" si="32"/>
        <v>1.2526733279406612E-2</v>
      </c>
      <c r="O70">
        <f t="shared" si="32"/>
        <v>1.0840028216355262E-2</v>
      </c>
      <c r="P70">
        <f t="shared" si="32"/>
        <v>1.1723994765935261E-2</v>
      </c>
      <c r="Q70">
        <f t="shared" si="32"/>
        <v>1.3454739125672025E-2</v>
      </c>
      <c r="R70">
        <f t="shared" si="32"/>
        <v>1.1795191628910013E-2</v>
      </c>
      <c r="S70">
        <f t="shared" si="32"/>
        <v>1.2915502404035068E-2</v>
      </c>
      <c r="T70">
        <f t="shared" si="32"/>
        <v>1.4572113947684722E-2</v>
      </c>
      <c r="U70">
        <f t="shared" si="32"/>
        <v>1.4510703595084506E-2</v>
      </c>
      <c r="V70">
        <f t="shared" si="32"/>
        <v>1.5098383543075418E-2</v>
      </c>
      <c r="W70">
        <f t="shared" si="32"/>
        <v>1.6641960891899173E-2</v>
      </c>
      <c r="X70">
        <f t="shared" si="32"/>
        <v>1.5608260733588765E-2</v>
      </c>
      <c r="Y70">
        <f t="shared" si="32"/>
        <v>1.4446000000000001E-2</v>
      </c>
      <c r="Z70">
        <f t="shared" si="32"/>
        <v>1.5789249999999998E-2</v>
      </c>
      <c r="AA70">
        <f t="shared" si="32"/>
        <v>1.770975E-2</v>
      </c>
      <c r="AB70">
        <f t="shared" si="32"/>
        <v>1.8402249999999998E-2</v>
      </c>
      <c r="AC70">
        <f t="shared" si="32"/>
        <v>1.8969999999999997E-2</v>
      </c>
      <c r="AD70">
        <f t="shared" si="32"/>
        <v>1.6038E-2</v>
      </c>
      <c r="AE70">
        <f t="shared" si="32"/>
        <v>1.76895E-2</v>
      </c>
      <c r="AF70">
        <f t="shared" si="32"/>
        <v>1.899675E-2</v>
      </c>
      <c r="AG70">
        <f t="shared" si="32"/>
        <v>2.5738750000000001E-2</v>
      </c>
      <c r="AH70">
        <f t="shared" si="32"/>
        <v>2.1526499999999997E-2</v>
      </c>
      <c r="AI70">
        <f t="shared" si="32"/>
        <v>2.6224250000000001E-2</v>
      </c>
      <c r="AJ70">
        <f t="shared" si="32"/>
        <v>2.3103249999999999E-2</v>
      </c>
      <c r="AK70">
        <f t="shared" si="32"/>
        <v>2.009025E-2</v>
      </c>
      <c r="AL70">
        <f t="shared" si="32"/>
        <v>2.2937249999999999E-2</v>
      </c>
      <c r="AM70">
        <f t="shared" ref="AM70" si="33">AM$37*$D61*$B62/1000/1000</f>
        <v>2.6969999999999997E-2</v>
      </c>
    </row>
    <row r="71" spans="1:39">
      <c r="A71" t="s">
        <v>206</v>
      </c>
      <c r="E71">
        <f>E69-E70</f>
        <v>0</v>
      </c>
      <c r="F71">
        <f t="shared" ref="F71:AL71" si="34">F69-F70</f>
        <v>0</v>
      </c>
      <c r="G71">
        <f t="shared" si="34"/>
        <v>0</v>
      </c>
      <c r="H71">
        <f t="shared" si="34"/>
        <v>0</v>
      </c>
      <c r="I71">
        <f t="shared" si="34"/>
        <v>0</v>
      </c>
      <c r="J71">
        <f t="shared" si="34"/>
        <v>0</v>
      </c>
      <c r="K71">
        <f t="shared" si="34"/>
        <v>0</v>
      </c>
      <c r="L71">
        <f t="shared" si="34"/>
        <v>0</v>
      </c>
      <c r="M71">
        <f t="shared" si="34"/>
        <v>0</v>
      </c>
      <c r="N71">
        <f t="shared" si="34"/>
        <v>0</v>
      </c>
      <c r="O71">
        <f t="shared" si="34"/>
        <v>0</v>
      </c>
      <c r="P71">
        <f t="shared" si="34"/>
        <v>0</v>
      </c>
      <c r="Q71">
        <f t="shared" si="34"/>
        <v>0</v>
      </c>
      <c r="R71">
        <f t="shared" si="34"/>
        <v>0</v>
      </c>
      <c r="S71">
        <f t="shared" si="34"/>
        <v>0</v>
      </c>
      <c r="T71">
        <f t="shared" si="34"/>
        <v>0</v>
      </c>
      <c r="U71">
        <f t="shared" si="34"/>
        <v>0</v>
      </c>
      <c r="V71">
        <f t="shared" si="34"/>
        <v>0</v>
      </c>
      <c r="W71">
        <f t="shared" si="34"/>
        <v>0</v>
      </c>
      <c r="X71">
        <f t="shared" si="34"/>
        <v>0</v>
      </c>
      <c r="Y71">
        <f t="shared" si="34"/>
        <v>0</v>
      </c>
      <c r="Z71">
        <f t="shared" si="34"/>
        <v>0</v>
      </c>
      <c r="AA71">
        <f t="shared" si="34"/>
        <v>0</v>
      </c>
      <c r="AB71">
        <f t="shared" si="34"/>
        <v>0</v>
      </c>
      <c r="AC71">
        <f t="shared" si="34"/>
        <v>0</v>
      </c>
      <c r="AD71">
        <f t="shared" si="34"/>
        <v>0</v>
      </c>
      <c r="AE71">
        <f t="shared" si="34"/>
        <v>0</v>
      </c>
      <c r="AF71">
        <f t="shared" si="34"/>
        <v>0</v>
      </c>
      <c r="AG71">
        <f t="shared" si="34"/>
        <v>0</v>
      </c>
      <c r="AH71">
        <f t="shared" si="34"/>
        <v>0</v>
      </c>
      <c r="AI71">
        <f t="shared" si="34"/>
        <v>0</v>
      </c>
      <c r="AJ71">
        <f t="shared" si="34"/>
        <v>0</v>
      </c>
      <c r="AK71">
        <f t="shared" si="34"/>
        <v>0</v>
      </c>
      <c r="AL71">
        <f t="shared" si="34"/>
        <v>0</v>
      </c>
      <c r="AM71">
        <f t="shared" ref="AM71" si="35">AM69-AM70</f>
        <v>0</v>
      </c>
    </row>
    <row r="72" spans="1:39">
      <c r="A72" s="1" t="s">
        <v>203</v>
      </c>
      <c r="B72" s="1" t="s">
        <v>207</v>
      </c>
      <c r="C72" s="1" t="s">
        <v>205</v>
      </c>
      <c r="E72">
        <f>E69*($B64/$B62)</f>
        <v>9.4684487873639806E-4</v>
      </c>
      <c r="F72">
        <f t="shared" ref="F72:AL72" si="36">F69*($B64/$B62)</f>
        <v>9.9210748921862903E-4</v>
      </c>
      <c r="G72">
        <f t="shared" si="36"/>
        <v>7.5478461263612108E-4</v>
      </c>
      <c r="H72">
        <f t="shared" si="36"/>
        <v>5.2847156022496644E-4</v>
      </c>
      <c r="I72">
        <f t="shared" si="36"/>
        <v>6.6670601926529334E-4</v>
      </c>
      <c r="J72">
        <f t="shared" si="36"/>
        <v>5.7985073969128254E-4</v>
      </c>
      <c r="K72">
        <f t="shared" si="36"/>
        <v>6.3122991915759874E-4</v>
      </c>
      <c r="L72">
        <f t="shared" si="36"/>
        <v>6.862790400143661E-4</v>
      </c>
      <c r="M72">
        <f t="shared" si="36"/>
        <v>6.0676364322125769E-4</v>
      </c>
      <c r="N72">
        <f t="shared" si="36"/>
        <v>6.2633666397033066E-4</v>
      </c>
      <c r="O72">
        <f t="shared" si="36"/>
        <v>5.4200141081776313E-4</v>
      </c>
      <c r="P72">
        <f t="shared" si="36"/>
        <v>5.8619973829676306E-4</v>
      </c>
      <c r="Q72">
        <f t="shared" si="36"/>
        <v>6.727369562836013E-4</v>
      </c>
      <c r="R72">
        <f t="shared" si="36"/>
        <v>5.8975958144550072E-4</v>
      </c>
      <c r="S72">
        <f t="shared" si="36"/>
        <v>6.4577512020175341E-4</v>
      </c>
      <c r="T72">
        <f t="shared" si="36"/>
        <v>7.2860569738423609E-4</v>
      </c>
      <c r="U72">
        <f t="shared" si="36"/>
        <v>7.2553517975422531E-4</v>
      </c>
      <c r="V72">
        <f t="shared" si="36"/>
        <v>7.5491917715377098E-4</v>
      </c>
      <c r="W72">
        <f t="shared" si="36"/>
        <v>8.3209804459495867E-4</v>
      </c>
      <c r="X72">
        <f t="shared" si="36"/>
        <v>7.8041303667943833E-4</v>
      </c>
      <c r="Y72">
        <f t="shared" si="36"/>
        <v>7.2230000000000005E-4</v>
      </c>
      <c r="Z72">
        <f t="shared" si="36"/>
        <v>7.8946249999999995E-4</v>
      </c>
      <c r="AA72">
        <f t="shared" si="36"/>
        <v>8.8548750000000008E-4</v>
      </c>
      <c r="AB72">
        <f t="shared" si="36"/>
        <v>9.2011250000000001E-4</v>
      </c>
      <c r="AC72">
        <f t="shared" si="36"/>
        <v>9.4849999999999991E-4</v>
      </c>
      <c r="AD72">
        <f t="shared" si="36"/>
        <v>8.0190000000000003E-4</v>
      </c>
      <c r="AE72">
        <f t="shared" si="36"/>
        <v>8.8447500000000002E-4</v>
      </c>
      <c r="AF72">
        <f t="shared" si="36"/>
        <v>9.4983749999999999E-4</v>
      </c>
      <c r="AG72">
        <f t="shared" si="36"/>
        <v>1.2869375000000001E-3</v>
      </c>
      <c r="AH72">
        <f t="shared" si="36"/>
        <v>1.0763249999999999E-3</v>
      </c>
      <c r="AI72">
        <f t="shared" si="36"/>
        <v>1.3112125000000001E-3</v>
      </c>
      <c r="AJ72">
        <f t="shared" si="36"/>
        <v>1.1551624999999999E-3</v>
      </c>
      <c r="AK72">
        <f t="shared" si="36"/>
        <v>1.0045125000000001E-3</v>
      </c>
      <c r="AL72">
        <f t="shared" si="36"/>
        <v>1.1468625E-3</v>
      </c>
      <c r="AM72">
        <f t="shared" ref="AM72" si="37">AM69*($B64/$B62)</f>
        <v>1.3484999999999999E-3</v>
      </c>
    </row>
    <row r="73" spans="1:39">
      <c r="A73" t="s">
        <v>203</v>
      </c>
      <c r="B73" t="s">
        <v>207</v>
      </c>
      <c r="C73" t="s">
        <v>205</v>
      </c>
      <c r="E73">
        <f>E69*($B64/$B62)</f>
        <v>9.4684487873639806E-4</v>
      </c>
      <c r="F73">
        <f t="shared" ref="F73:AL73" si="38">F69*($B64/$B62)</f>
        <v>9.9210748921862903E-4</v>
      </c>
      <c r="G73">
        <f t="shared" si="38"/>
        <v>7.5478461263612108E-4</v>
      </c>
      <c r="H73">
        <f t="shared" si="38"/>
        <v>5.2847156022496644E-4</v>
      </c>
      <c r="I73">
        <f t="shared" si="38"/>
        <v>6.6670601926529334E-4</v>
      </c>
      <c r="J73">
        <f t="shared" si="38"/>
        <v>5.7985073969128254E-4</v>
      </c>
      <c r="K73">
        <f t="shared" si="38"/>
        <v>6.3122991915759874E-4</v>
      </c>
      <c r="L73">
        <f t="shared" si="38"/>
        <v>6.862790400143661E-4</v>
      </c>
      <c r="M73">
        <f t="shared" si="38"/>
        <v>6.0676364322125769E-4</v>
      </c>
      <c r="N73">
        <f t="shared" si="38"/>
        <v>6.2633666397033066E-4</v>
      </c>
      <c r="O73">
        <f t="shared" si="38"/>
        <v>5.4200141081776313E-4</v>
      </c>
      <c r="P73">
        <f t="shared" si="38"/>
        <v>5.8619973829676306E-4</v>
      </c>
      <c r="Q73">
        <f t="shared" si="38"/>
        <v>6.727369562836013E-4</v>
      </c>
      <c r="R73">
        <f t="shared" si="38"/>
        <v>5.8975958144550072E-4</v>
      </c>
      <c r="S73">
        <f t="shared" si="38"/>
        <v>6.4577512020175341E-4</v>
      </c>
      <c r="T73">
        <f t="shared" si="38"/>
        <v>7.2860569738423609E-4</v>
      </c>
      <c r="U73">
        <f t="shared" si="38"/>
        <v>7.2553517975422531E-4</v>
      </c>
      <c r="V73">
        <f t="shared" si="38"/>
        <v>7.5491917715377098E-4</v>
      </c>
      <c r="W73">
        <f t="shared" si="38"/>
        <v>8.3209804459495867E-4</v>
      </c>
      <c r="X73">
        <f t="shared" si="38"/>
        <v>7.8041303667943833E-4</v>
      </c>
      <c r="Y73">
        <f t="shared" si="38"/>
        <v>7.2230000000000005E-4</v>
      </c>
      <c r="Z73">
        <f t="shared" si="38"/>
        <v>7.8946249999999995E-4</v>
      </c>
      <c r="AA73">
        <f t="shared" si="38"/>
        <v>8.8548750000000008E-4</v>
      </c>
      <c r="AB73">
        <f t="shared" si="38"/>
        <v>9.2011250000000001E-4</v>
      </c>
      <c r="AC73">
        <f t="shared" si="38"/>
        <v>9.4849999999999991E-4</v>
      </c>
      <c r="AD73">
        <f t="shared" si="38"/>
        <v>8.0190000000000003E-4</v>
      </c>
      <c r="AE73">
        <f t="shared" si="38"/>
        <v>8.8447500000000002E-4</v>
      </c>
      <c r="AF73">
        <f t="shared" si="38"/>
        <v>9.4983749999999999E-4</v>
      </c>
      <c r="AG73">
        <f t="shared" si="38"/>
        <v>1.2869375000000001E-3</v>
      </c>
      <c r="AH73">
        <f t="shared" si="38"/>
        <v>1.0763249999999999E-3</v>
      </c>
      <c r="AI73">
        <f t="shared" si="38"/>
        <v>1.3112125000000001E-3</v>
      </c>
      <c r="AJ73">
        <f t="shared" si="38"/>
        <v>1.1551624999999999E-3</v>
      </c>
      <c r="AK73">
        <f t="shared" si="38"/>
        <v>1.0045125000000001E-3</v>
      </c>
      <c r="AL73">
        <f t="shared" si="38"/>
        <v>1.1468625E-3</v>
      </c>
      <c r="AM73">
        <f t="shared" ref="AM73" si="39">AM69*($B64/$B62)</f>
        <v>1.3484999999999999E-3</v>
      </c>
    </row>
    <row r="74" spans="1:39">
      <c r="A74" t="s">
        <v>206</v>
      </c>
      <c r="E74">
        <f>E72-E73</f>
        <v>0</v>
      </c>
      <c r="F74">
        <f t="shared" ref="F74:AL74" si="40">F72-F73</f>
        <v>0</v>
      </c>
      <c r="G74">
        <f t="shared" si="40"/>
        <v>0</v>
      </c>
      <c r="H74">
        <f t="shared" si="40"/>
        <v>0</v>
      </c>
      <c r="I74">
        <f t="shared" si="40"/>
        <v>0</v>
      </c>
      <c r="J74">
        <f t="shared" si="40"/>
        <v>0</v>
      </c>
      <c r="K74">
        <f t="shared" si="40"/>
        <v>0</v>
      </c>
      <c r="L74">
        <f t="shared" si="40"/>
        <v>0</v>
      </c>
      <c r="M74">
        <f t="shared" si="40"/>
        <v>0</v>
      </c>
      <c r="N74">
        <f t="shared" si="40"/>
        <v>0</v>
      </c>
      <c r="O74">
        <f t="shared" si="40"/>
        <v>0</v>
      </c>
      <c r="P74">
        <f t="shared" si="40"/>
        <v>0</v>
      </c>
      <c r="Q74">
        <f t="shared" si="40"/>
        <v>0</v>
      </c>
      <c r="R74">
        <f t="shared" si="40"/>
        <v>0</v>
      </c>
      <c r="S74">
        <f t="shared" si="40"/>
        <v>0</v>
      </c>
      <c r="T74">
        <f t="shared" si="40"/>
        <v>0</v>
      </c>
      <c r="U74">
        <f t="shared" si="40"/>
        <v>0</v>
      </c>
      <c r="V74">
        <f t="shared" si="40"/>
        <v>0</v>
      </c>
      <c r="W74">
        <f t="shared" si="40"/>
        <v>0</v>
      </c>
      <c r="X74">
        <f t="shared" si="40"/>
        <v>0</v>
      </c>
      <c r="Y74">
        <f t="shared" si="40"/>
        <v>0</v>
      </c>
      <c r="Z74">
        <f t="shared" si="40"/>
        <v>0</v>
      </c>
      <c r="AA74">
        <f t="shared" si="40"/>
        <v>0</v>
      </c>
      <c r="AB74">
        <f t="shared" si="40"/>
        <v>0</v>
      </c>
      <c r="AC74">
        <f t="shared" si="40"/>
        <v>0</v>
      </c>
      <c r="AD74">
        <f t="shared" si="40"/>
        <v>0</v>
      </c>
      <c r="AE74">
        <f t="shared" si="40"/>
        <v>0</v>
      </c>
      <c r="AF74">
        <f t="shared" si="40"/>
        <v>0</v>
      </c>
      <c r="AG74">
        <f t="shared" si="40"/>
        <v>0</v>
      </c>
      <c r="AH74">
        <f t="shared" si="40"/>
        <v>0</v>
      </c>
      <c r="AI74">
        <f t="shared" si="40"/>
        <v>0</v>
      </c>
      <c r="AJ74">
        <f t="shared" si="40"/>
        <v>0</v>
      </c>
      <c r="AK74">
        <f t="shared" si="40"/>
        <v>0</v>
      </c>
      <c r="AL74">
        <f t="shared" si="40"/>
        <v>0</v>
      </c>
      <c r="AM74">
        <f t="shared" ref="AM74" si="41">AM72-AM73</f>
        <v>0</v>
      </c>
    </row>
    <row r="76" spans="1:39">
      <c r="A76" s="1" t="s">
        <v>197</v>
      </c>
      <c r="B76" s="1" t="s">
        <v>210</v>
      </c>
    </row>
    <row r="77" spans="1:39">
      <c r="A77" t="s">
        <v>199</v>
      </c>
      <c r="D77">
        <v>1</v>
      </c>
    </row>
    <row r="78" spans="1:39">
      <c r="A78" t="s">
        <v>200</v>
      </c>
      <c r="B78">
        <v>0.66</v>
      </c>
      <c r="D78" t="s">
        <v>201</v>
      </c>
    </row>
    <row r="79" spans="1:39">
      <c r="A79" t="s">
        <v>200</v>
      </c>
      <c r="B79">
        <v>0.66</v>
      </c>
    </row>
    <row r="80" spans="1:39">
      <c r="A80" t="s">
        <v>202</v>
      </c>
      <c r="B80">
        <v>0.19800000000000001</v>
      </c>
      <c r="D80" t="s">
        <v>201</v>
      </c>
    </row>
    <row r="81" spans="1:39">
      <c r="A81" t="s">
        <v>202</v>
      </c>
      <c r="B81">
        <v>0.19800000000000001</v>
      </c>
    </row>
    <row r="82" spans="1:39">
      <c r="A82" t="s">
        <v>212</v>
      </c>
      <c r="B82" t="s">
        <v>211</v>
      </c>
    </row>
    <row r="83" spans="1:39">
      <c r="A83" t="s">
        <v>213</v>
      </c>
      <c r="B83" t="s">
        <v>214</v>
      </c>
    </row>
    <row r="84" spans="1:39">
      <c r="A84" t="s">
        <v>215</v>
      </c>
      <c r="B84" t="s">
        <v>216</v>
      </c>
    </row>
    <row r="85" spans="1:39">
      <c r="A85" s="1" t="s">
        <v>203</v>
      </c>
      <c r="B85" s="1" t="s">
        <v>204</v>
      </c>
      <c r="C85" s="1" t="s">
        <v>205</v>
      </c>
      <c r="E85">
        <f>E$36*$D77*$B78/1000/1000</f>
        <v>4.9993409597281824E-2</v>
      </c>
      <c r="F85">
        <f t="shared" ref="F85:AL85" si="42">F$36*$D77*$B78/1000/1000</f>
        <v>5.2383275430743614E-2</v>
      </c>
      <c r="G85">
        <f t="shared" si="42"/>
        <v>3.9852627547187193E-2</v>
      </c>
      <c r="H85">
        <f t="shared" si="42"/>
        <v>2.7903298379878226E-2</v>
      </c>
      <c r="I85">
        <f t="shared" si="42"/>
        <v>3.5202077817207487E-2</v>
      </c>
      <c r="J85">
        <f t="shared" si="42"/>
        <v>3.0616119055699716E-2</v>
      </c>
      <c r="K85">
        <f t="shared" si="42"/>
        <v>3.332893973152122E-2</v>
      </c>
      <c r="L85">
        <f t="shared" si="42"/>
        <v>3.6235533312758535E-2</v>
      </c>
      <c r="M85">
        <f t="shared" si="42"/>
        <v>3.2037120362082415E-2</v>
      </c>
      <c r="N85">
        <f t="shared" si="42"/>
        <v>3.3070575857633455E-2</v>
      </c>
      <c r="O85">
        <f t="shared" si="42"/>
        <v>2.8617674491177886E-2</v>
      </c>
      <c r="P85">
        <f t="shared" si="42"/>
        <v>3.0951346182069094E-2</v>
      </c>
      <c r="Q85">
        <f t="shared" si="42"/>
        <v>3.5520511291774151E-2</v>
      </c>
      <c r="R85">
        <f t="shared" si="42"/>
        <v>3.1139305900322437E-2</v>
      </c>
      <c r="S85">
        <f t="shared" si="42"/>
        <v>3.4096926346652581E-2</v>
      </c>
      <c r="T85">
        <f t="shared" si="42"/>
        <v>3.8470380821887667E-2</v>
      </c>
      <c r="U85">
        <f t="shared" si="42"/>
        <v>3.8308257491023096E-2</v>
      </c>
      <c r="V85">
        <f t="shared" si="42"/>
        <v>3.9859732553719107E-2</v>
      </c>
      <c r="W85">
        <f t="shared" si="42"/>
        <v>4.3934776754613825E-2</v>
      </c>
      <c r="X85">
        <f t="shared" si="42"/>
        <v>4.1205808336674338E-2</v>
      </c>
      <c r="Y85">
        <f t="shared" si="42"/>
        <v>3.8137440000000009E-2</v>
      </c>
      <c r="Z85">
        <f t="shared" si="42"/>
        <v>4.1683620000000005E-2</v>
      </c>
      <c r="AA85">
        <f t="shared" si="42"/>
        <v>4.6753740000000009E-2</v>
      </c>
      <c r="AB85">
        <f t="shared" si="42"/>
        <v>4.8581940000000004E-2</v>
      </c>
      <c r="AC85">
        <f t="shared" si="42"/>
        <v>5.0080800000000002E-2</v>
      </c>
      <c r="AD85">
        <f t="shared" si="42"/>
        <v>4.2340320000000001E-2</v>
      </c>
      <c r="AE85">
        <f t="shared" si="42"/>
        <v>4.6700279999999997E-2</v>
      </c>
      <c r="AF85">
        <f t="shared" si="42"/>
        <v>5.0151420000000009E-2</v>
      </c>
      <c r="AG85">
        <f t="shared" si="42"/>
        <v>6.7950300000000005E-2</v>
      </c>
      <c r="AH85">
        <f t="shared" si="42"/>
        <v>5.6829959999999999E-2</v>
      </c>
      <c r="AI85">
        <f t="shared" si="42"/>
        <v>6.9232020000000005E-2</v>
      </c>
      <c r="AJ85">
        <f t="shared" si="42"/>
        <v>6.0992580000000005E-2</v>
      </c>
      <c r="AK85">
        <f t="shared" si="42"/>
        <v>5.3038260000000004E-2</v>
      </c>
      <c r="AL85">
        <f t="shared" si="42"/>
        <v>6.0554340000000005E-2</v>
      </c>
      <c r="AM85">
        <f t="shared" ref="AM85" si="43">AM$36*$D77*$B78/1000/1000</f>
        <v>7.1200799999999995E-2</v>
      </c>
    </row>
    <row r="86" spans="1:39">
      <c r="A86" t="s">
        <v>203</v>
      </c>
      <c r="B86" t="s">
        <v>204</v>
      </c>
      <c r="C86" t="s">
        <v>205</v>
      </c>
      <c r="E86">
        <f>E$37*$D77*$B78/1000/1000</f>
        <v>4.9993409597281824E-2</v>
      </c>
      <c r="F86">
        <f t="shared" ref="F86:AL86" si="44">F$37*$D77*$B78/1000/1000</f>
        <v>5.2383275430743614E-2</v>
      </c>
      <c r="G86">
        <f t="shared" si="44"/>
        <v>3.9852627547187193E-2</v>
      </c>
      <c r="H86">
        <f t="shared" si="44"/>
        <v>2.7903298379878226E-2</v>
      </c>
      <c r="I86">
        <f t="shared" si="44"/>
        <v>3.5202077817207487E-2</v>
      </c>
      <c r="J86">
        <f t="shared" si="44"/>
        <v>3.0616119055699716E-2</v>
      </c>
      <c r="K86">
        <f t="shared" si="44"/>
        <v>3.332893973152122E-2</v>
      </c>
      <c r="L86">
        <f t="shared" si="44"/>
        <v>3.6235533312758535E-2</v>
      </c>
      <c r="M86">
        <f t="shared" si="44"/>
        <v>3.2037120362082415E-2</v>
      </c>
      <c r="N86">
        <f t="shared" si="44"/>
        <v>3.3070575857633455E-2</v>
      </c>
      <c r="O86">
        <f t="shared" si="44"/>
        <v>2.8617674491177886E-2</v>
      </c>
      <c r="P86">
        <f t="shared" si="44"/>
        <v>3.0951346182069094E-2</v>
      </c>
      <c r="Q86">
        <f t="shared" si="44"/>
        <v>3.5520511291774151E-2</v>
      </c>
      <c r="R86">
        <f t="shared" si="44"/>
        <v>3.1139305900322437E-2</v>
      </c>
      <c r="S86">
        <f t="shared" si="44"/>
        <v>3.4096926346652581E-2</v>
      </c>
      <c r="T86">
        <f t="shared" si="44"/>
        <v>3.8470380821887667E-2</v>
      </c>
      <c r="U86">
        <f t="shared" si="44"/>
        <v>3.8308257491023096E-2</v>
      </c>
      <c r="V86">
        <f t="shared" si="44"/>
        <v>3.9859732553719107E-2</v>
      </c>
      <c r="W86">
        <f t="shared" si="44"/>
        <v>4.3934776754613825E-2</v>
      </c>
      <c r="X86">
        <f t="shared" si="44"/>
        <v>4.1205808336674338E-2</v>
      </c>
      <c r="Y86">
        <f t="shared" si="44"/>
        <v>3.8137440000000009E-2</v>
      </c>
      <c r="Z86">
        <f t="shared" si="44"/>
        <v>4.1683620000000005E-2</v>
      </c>
      <c r="AA86">
        <f t="shared" si="44"/>
        <v>4.6753740000000009E-2</v>
      </c>
      <c r="AB86">
        <f t="shared" si="44"/>
        <v>4.8581940000000004E-2</v>
      </c>
      <c r="AC86">
        <f t="shared" si="44"/>
        <v>5.0080800000000002E-2</v>
      </c>
      <c r="AD86">
        <f t="shared" si="44"/>
        <v>4.2340320000000001E-2</v>
      </c>
      <c r="AE86">
        <f t="shared" si="44"/>
        <v>4.6700279999999997E-2</v>
      </c>
      <c r="AF86">
        <f t="shared" si="44"/>
        <v>5.0151420000000009E-2</v>
      </c>
      <c r="AG86">
        <f t="shared" si="44"/>
        <v>6.7950300000000005E-2</v>
      </c>
      <c r="AH86">
        <f t="shared" si="44"/>
        <v>5.6829959999999999E-2</v>
      </c>
      <c r="AI86">
        <f t="shared" si="44"/>
        <v>6.9232020000000005E-2</v>
      </c>
      <c r="AJ86">
        <f t="shared" si="44"/>
        <v>6.0992580000000005E-2</v>
      </c>
      <c r="AK86">
        <f t="shared" si="44"/>
        <v>5.3038260000000004E-2</v>
      </c>
      <c r="AL86">
        <f t="shared" si="44"/>
        <v>6.0554340000000005E-2</v>
      </c>
      <c r="AM86">
        <f t="shared" ref="AM86" si="45">AM$37*$D77*$B78/1000/1000</f>
        <v>7.1200799999999995E-2</v>
      </c>
    </row>
    <row r="87" spans="1:39">
      <c r="A87" t="s">
        <v>206</v>
      </c>
      <c r="E87">
        <f>E85-E86</f>
        <v>0</v>
      </c>
      <c r="F87">
        <f t="shared" ref="F87:AL87" si="46">F85-F86</f>
        <v>0</v>
      </c>
      <c r="G87">
        <f t="shared" si="46"/>
        <v>0</v>
      </c>
      <c r="H87">
        <f t="shared" si="46"/>
        <v>0</v>
      </c>
      <c r="I87">
        <f t="shared" si="46"/>
        <v>0</v>
      </c>
      <c r="J87">
        <f t="shared" si="46"/>
        <v>0</v>
      </c>
      <c r="K87">
        <f t="shared" si="46"/>
        <v>0</v>
      </c>
      <c r="L87">
        <f t="shared" si="46"/>
        <v>0</v>
      </c>
      <c r="M87">
        <f t="shared" si="46"/>
        <v>0</v>
      </c>
      <c r="N87">
        <f t="shared" si="46"/>
        <v>0</v>
      </c>
      <c r="O87">
        <f t="shared" si="46"/>
        <v>0</v>
      </c>
      <c r="P87">
        <f t="shared" si="46"/>
        <v>0</v>
      </c>
      <c r="Q87">
        <f t="shared" si="46"/>
        <v>0</v>
      </c>
      <c r="R87">
        <f t="shared" si="46"/>
        <v>0</v>
      </c>
      <c r="S87">
        <f t="shared" si="46"/>
        <v>0</v>
      </c>
      <c r="T87">
        <f t="shared" si="46"/>
        <v>0</v>
      </c>
      <c r="U87">
        <f t="shared" si="46"/>
        <v>0</v>
      </c>
      <c r="V87">
        <f t="shared" si="46"/>
        <v>0</v>
      </c>
      <c r="W87">
        <f t="shared" si="46"/>
        <v>0</v>
      </c>
      <c r="X87">
        <f t="shared" si="46"/>
        <v>0</v>
      </c>
      <c r="Y87">
        <f t="shared" si="46"/>
        <v>0</v>
      </c>
      <c r="Z87">
        <f t="shared" si="46"/>
        <v>0</v>
      </c>
      <c r="AA87">
        <f t="shared" si="46"/>
        <v>0</v>
      </c>
      <c r="AB87">
        <f t="shared" si="46"/>
        <v>0</v>
      </c>
      <c r="AC87">
        <f t="shared" si="46"/>
        <v>0</v>
      </c>
      <c r="AD87">
        <f t="shared" si="46"/>
        <v>0</v>
      </c>
      <c r="AE87">
        <f t="shared" si="46"/>
        <v>0</v>
      </c>
      <c r="AF87">
        <f t="shared" si="46"/>
        <v>0</v>
      </c>
      <c r="AG87">
        <f t="shared" si="46"/>
        <v>0</v>
      </c>
      <c r="AH87">
        <f t="shared" si="46"/>
        <v>0</v>
      </c>
      <c r="AI87">
        <f t="shared" si="46"/>
        <v>0</v>
      </c>
      <c r="AJ87">
        <f t="shared" si="46"/>
        <v>0</v>
      </c>
      <c r="AK87">
        <f t="shared" si="46"/>
        <v>0</v>
      </c>
      <c r="AL87">
        <f t="shared" si="46"/>
        <v>0</v>
      </c>
      <c r="AM87">
        <f t="shared" ref="AM87" si="47">AM85-AM86</f>
        <v>0</v>
      </c>
    </row>
    <row r="88" spans="1:39">
      <c r="A88" s="1" t="s">
        <v>203</v>
      </c>
      <c r="B88" s="1" t="s">
        <v>207</v>
      </c>
      <c r="C88" s="1" t="s">
        <v>205</v>
      </c>
      <c r="E88">
        <f>E85*($B80/$B78)</f>
        <v>1.4998022879184546E-2</v>
      </c>
      <c r="F88">
        <f t="shared" ref="F88:AL88" si="48">F85*($B80/$B78)</f>
        <v>1.5714982629223082E-2</v>
      </c>
      <c r="G88">
        <f t="shared" si="48"/>
        <v>1.1955788264156157E-2</v>
      </c>
      <c r="H88">
        <f t="shared" si="48"/>
        <v>8.3709895139634678E-3</v>
      </c>
      <c r="I88">
        <f t="shared" si="48"/>
        <v>1.0560623345162246E-2</v>
      </c>
      <c r="J88">
        <f t="shared" si="48"/>
        <v>9.1848357167099142E-3</v>
      </c>
      <c r="K88">
        <f t="shared" si="48"/>
        <v>9.9986819194563658E-3</v>
      </c>
      <c r="L88">
        <f t="shared" si="48"/>
        <v>1.087065999382756E-2</v>
      </c>
      <c r="M88">
        <f t="shared" si="48"/>
        <v>9.6111361086247248E-3</v>
      </c>
      <c r="N88">
        <f t="shared" si="48"/>
        <v>9.9211727572900369E-3</v>
      </c>
      <c r="O88">
        <f t="shared" si="48"/>
        <v>8.5853023473533661E-3</v>
      </c>
      <c r="P88">
        <f t="shared" si="48"/>
        <v>9.2854038546207277E-3</v>
      </c>
      <c r="Q88">
        <f t="shared" si="48"/>
        <v>1.0656153387532246E-2</v>
      </c>
      <c r="R88">
        <f t="shared" si="48"/>
        <v>9.3417917700967315E-3</v>
      </c>
      <c r="S88">
        <f t="shared" si="48"/>
        <v>1.0229077903995774E-2</v>
      </c>
      <c r="T88">
        <f t="shared" si="48"/>
        <v>1.15411142465663E-2</v>
      </c>
      <c r="U88">
        <f t="shared" si="48"/>
        <v>1.1492477247306928E-2</v>
      </c>
      <c r="V88">
        <f t="shared" si="48"/>
        <v>1.1957919766115732E-2</v>
      </c>
      <c r="W88">
        <f t="shared" si="48"/>
        <v>1.3180433026384147E-2</v>
      </c>
      <c r="X88">
        <f t="shared" si="48"/>
        <v>1.2361742501002301E-2</v>
      </c>
      <c r="Y88">
        <f t="shared" si="48"/>
        <v>1.1441232000000003E-2</v>
      </c>
      <c r="Z88">
        <f t="shared" si="48"/>
        <v>1.2505086E-2</v>
      </c>
      <c r="AA88">
        <f t="shared" si="48"/>
        <v>1.4026122000000002E-2</v>
      </c>
      <c r="AB88">
        <f t="shared" si="48"/>
        <v>1.4574582000000001E-2</v>
      </c>
      <c r="AC88">
        <f t="shared" si="48"/>
        <v>1.5024239999999999E-2</v>
      </c>
      <c r="AD88">
        <f t="shared" si="48"/>
        <v>1.2702096E-2</v>
      </c>
      <c r="AE88">
        <f t="shared" si="48"/>
        <v>1.4010083999999999E-2</v>
      </c>
      <c r="AF88">
        <f t="shared" si="48"/>
        <v>1.5045426000000002E-2</v>
      </c>
      <c r="AG88">
        <f t="shared" si="48"/>
        <v>2.0385090000000002E-2</v>
      </c>
      <c r="AH88">
        <f t="shared" si="48"/>
        <v>1.7048987999999998E-2</v>
      </c>
      <c r="AI88">
        <f t="shared" si="48"/>
        <v>2.0769605999999999E-2</v>
      </c>
      <c r="AJ88">
        <f t="shared" si="48"/>
        <v>1.8297773999999999E-2</v>
      </c>
      <c r="AK88">
        <f t="shared" si="48"/>
        <v>1.5911478E-2</v>
      </c>
      <c r="AL88">
        <f t="shared" si="48"/>
        <v>1.8166302000000002E-2</v>
      </c>
      <c r="AM88">
        <f t="shared" ref="AM88" si="49">AM85*($B80/$B78)</f>
        <v>2.1360239999999999E-2</v>
      </c>
    </row>
    <row r="89" spans="1:39">
      <c r="A89" t="s">
        <v>203</v>
      </c>
      <c r="B89" t="s">
        <v>207</v>
      </c>
      <c r="C89" t="s">
        <v>205</v>
      </c>
      <c r="E89">
        <f>E85*($B80/$B78)</f>
        <v>1.4998022879184546E-2</v>
      </c>
      <c r="F89">
        <f t="shared" ref="F89:AL89" si="50">F85*($B80/$B78)</f>
        <v>1.5714982629223082E-2</v>
      </c>
      <c r="G89">
        <f t="shared" si="50"/>
        <v>1.1955788264156157E-2</v>
      </c>
      <c r="H89">
        <f t="shared" si="50"/>
        <v>8.3709895139634678E-3</v>
      </c>
      <c r="I89">
        <f t="shared" si="50"/>
        <v>1.0560623345162246E-2</v>
      </c>
      <c r="J89">
        <f t="shared" si="50"/>
        <v>9.1848357167099142E-3</v>
      </c>
      <c r="K89">
        <f t="shared" si="50"/>
        <v>9.9986819194563658E-3</v>
      </c>
      <c r="L89">
        <f t="shared" si="50"/>
        <v>1.087065999382756E-2</v>
      </c>
      <c r="M89">
        <f t="shared" si="50"/>
        <v>9.6111361086247248E-3</v>
      </c>
      <c r="N89">
        <f t="shared" si="50"/>
        <v>9.9211727572900369E-3</v>
      </c>
      <c r="O89">
        <f t="shared" si="50"/>
        <v>8.5853023473533661E-3</v>
      </c>
      <c r="P89">
        <f t="shared" si="50"/>
        <v>9.2854038546207277E-3</v>
      </c>
      <c r="Q89">
        <f t="shared" si="50"/>
        <v>1.0656153387532246E-2</v>
      </c>
      <c r="R89">
        <f t="shared" si="50"/>
        <v>9.3417917700967315E-3</v>
      </c>
      <c r="S89">
        <f t="shared" si="50"/>
        <v>1.0229077903995774E-2</v>
      </c>
      <c r="T89">
        <f t="shared" si="50"/>
        <v>1.15411142465663E-2</v>
      </c>
      <c r="U89">
        <f t="shared" si="50"/>
        <v>1.1492477247306928E-2</v>
      </c>
      <c r="V89">
        <f t="shared" si="50"/>
        <v>1.1957919766115732E-2</v>
      </c>
      <c r="W89">
        <f t="shared" si="50"/>
        <v>1.3180433026384147E-2</v>
      </c>
      <c r="X89">
        <f t="shared" si="50"/>
        <v>1.2361742501002301E-2</v>
      </c>
      <c r="Y89">
        <f t="shared" si="50"/>
        <v>1.1441232000000003E-2</v>
      </c>
      <c r="Z89">
        <f t="shared" si="50"/>
        <v>1.2505086E-2</v>
      </c>
      <c r="AA89">
        <f t="shared" si="50"/>
        <v>1.4026122000000002E-2</v>
      </c>
      <c r="AB89">
        <f t="shared" si="50"/>
        <v>1.4574582000000001E-2</v>
      </c>
      <c r="AC89">
        <f t="shared" si="50"/>
        <v>1.5024239999999999E-2</v>
      </c>
      <c r="AD89">
        <f t="shared" si="50"/>
        <v>1.2702096E-2</v>
      </c>
      <c r="AE89">
        <f t="shared" si="50"/>
        <v>1.4010083999999999E-2</v>
      </c>
      <c r="AF89">
        <f t="shared" si="50"/>
        <v>1.5045426000000002E-2</v>
      </c>
      <c r="AG89">
        <f t="shared" si="50"/>
        <v>2.0385090000000002E-2</v>
      </c>
      <c r="AH89">
        <f t="shared" si="50"/>
        <v>1.7048987999999998E-2</v>
      </c>
      <c r="AI89">
        <f t="shared" si="50"/>
        <v>2.0769605999999999E-2</v>
      </c>
      <c r="AJ89">
        <f t="shared" si="50"/>
        <v>1.8297773999999999E-2</v>
      </c>
      <c r="AK89">
        <f t="shared" si="50"/>
        <v>1.5911478E-2</v>
      </c>
      <c r="AL89">
        <f t="shared" si="50"/>
        <v>1.8166302000000002E-2</v>
      </c>
      <c r="AM89">
        <f t="shared" ref="AM89" si="51">AM85*($B80/$B78)</f>
        <v>2.1360239999999999E-2</v>
      </c>
    </row>
    <row r="90" spans="1:39">
      <c r="A90" t="s">
        <v>206</v>
      </c>
      <c r="E90">
        <f>E88-E89</f>
        <v>0</v>
      </c>
      <c r="F90">
        <f t="shared" ref="F90:AL90" si="52">F88-F89</f>
        <v>0</v>
      </c>
      <c r="G90">
        <f t="shared" si="52"/>
        <v>0</v>
      </c>
      <c r="H90">
        <f t="shared" si="52"/>
        <v>0</v>
      </c>
      <c r="I90">
        <f t="shared" si="52"/>
        <v>0</v>
      </c>
      <c r="J90">
        <f t="shared" si="52"/>
        <v>0</v>
      </c>
      <c r="K90">
        <f t="shared" si="52"/>
        <v>0</v>
      </c>
      <c r="L90">
        <f t="shared" si="52"/>
        <v>0</v>
      </c>
      <c r="M90">
        <f t="shared" si="52"/>
        <v>0</v>
      </c>
      <c r="N90">
        <f t="shared" si="52"/>
        <v>0</v>
      </c>
      <c r="O90">
        <f t="shared" si="52"/>
        <v>0</v>
      </c>
      <c r="P90">
        <f t="shared" si="52"/>
        <v>0</v>
      </c>
      <c r="Q90">
        <f t="shared" si="52"/>
        <v>0</v>
      </c>
      <c r="R90">
        <f t="shared" si="52"/>
        <v>0</v>
      </c>
      <c r="S90">
        <f t="shared" si="52"/>
        <v>0</v>
      </c>
      <c r="T90">
        <f t="shared" si="52"/>
        <v>0</v>
      </c>
      <c r="U90">
        <f t="shared" si="52"/>
        <v>0</v>
      </c>
      <c r="V90">
        <f t="shared" si="52"/>
        <v>0</v>
      </c>
      <c r="W90">
        <f t="shared" si="52"/>
        <v>0</v>
      </c>
      <c r="X90">
        <f t="shared" si="52"/>
        <v>0</v>
      </c>
      <c r="Y90">
        <f t="shared" si="52"/>
        <v>0</v>
      </c>
      <c r="Z90">
        <f t="shared" si="52"/>
        <v>0</v>
      </c>
      <c r="AA90">
        <f t="shared" si="52"/>
        <v>0</v>
      </c>
      <c r="AB90">
        <f t="shared" si="52"/>
        <v>0</v>
      </c>
      <c r="AC90">
        <f t="shared" si="52"/>
        <v>0</v>
      </c>
      <c r="AD90">
        <f t="shared" si="52"/>
        <v>0</v>
      </c>
      <c r="AE90">
        <f t="shared" si="52"/>
        <v>0</v>
      </c>
      <c r="AF90">
        <f t="shared" si="52"/>
        <v>0</v>
      </c>
      <c r="AG90">
        <f t="shared" si="52"/>
        <v>0</v>
      </c>
      <c r="AH90">
        <f t="shared" si="52"/>
        <v>0</v>
      </c>
      <c r="AI90">
        <f t="shared" si="52"/>
        <v>0</v>
      </c>
      <c r="AJ90">
        <f t="shared" si="52"/>
        <v>0</v>
      </c>
      <c r="AK90">
        <f t="shared" si="52"/>
        <v>0</v>
      </c>
      <c r="AL90">
        <f t="shared" si="52"/>
        <v>0</v>
      </c>
      <c r="AM90">
        <f t="shared" ref="AM90" si="53">AM88-AM89</f>
        <v>0</v>
      </c>
    </row>
    <row r="93" spans="1:39" ht="27">
      <c r="A93" s="22" t="s">
        <v>197</v>
      </c>
      <c r="B93" s="23" t="s">
        <v>217</v>
      </c>
    </row>
    <row r="94" spans="1:39">
      <c r="A94" s="1"/>
    </row>
    <row r="95" spans="1:39">
      <c r="A95" s="1" t="s">
        <v>203</v>
      </c>
      <c r="B95" s="1" t="s">
        <v>204</v>
      </c>
      <c r="C95" s="1" t="s">
        <v>205</v>
      </c>
      <c r="E95">
        <f>E24+E53+E69+E85</f>
        <v>0.36517211418831003</v>
      </c>
      <c r="F95">
        <f t="shared" ref="F95:AL96" si="54">F24+F53+F69+F85</f>
        <v>0.3826286622825833</v>
      </c>
      <c r="G95">
        <f t="shared" si="54"/>
        <v>0.29109973443693449</v>
      </c>
      <c r="H95">
        <f t="shared" si="54"/>
        <v>0.2038169939655684</v>
      </c>
      <c r="I95">
        <f t="shared" si="54"/>
        <v>0.25713023544267311</v>
      </c>
      <c r="J95">
        <f t="shared" si="54"/>
        <v>0.22363253504555419</v>
      </c>
      <c r="K95">
        <f t="shared" si="54"/>
        <v>0.24344807612554004</v>
      </c>
      <c r="L95">
        <f t="shared" si="54"/>
        <v>0.2646790129969534</v>
      </c>
      <c r="M95">
        <f t="shared" si="54"/>
        <v>0.23401210418268964</v>
      </c>
      <c r="N95">
        <f t="shared" si="54"/>
        <v>0.24156088173696999</v>
      </c>
      <c r="O95">
        <f t="shared" si="54"/>
        <v>0.20903508644996469</v>
      </c>
      <c r="P95">
        <f t="shared" si="54"/>
        <v>0.22608116976472389</v>
      </c>
      <c r="Q95">
        <f t="shared" si="54"/>
        <v>0.25945620252658574</v>
      </c>
      <c r="R95">
        <f t="shared" si="54"/>
        <v>0.22745410368240865</v>
      </c>
      <c r="S95">
        <f t="shared" si="54"/>
        <v>0.24905776144556457</v>
      </c>
      <c r="T95">
        <f t="shared" si="54"/>
        <v>0.28100324445808461</v>
      </c>
      <c r="U95">
        <f t="shared" si="54"/>
        <v>0.27981902997925684</v>
      </c>
      <c r="V95">
        <f t="shared" si="54"/>
        <v>0.2911516322826202</v>
      </c>
      <c r="W95">
        <f t="shared" si="54"/>
        <v>0.3209174057763417</v>
      </c>
      <c r="X95">
        <f t="shared" si="54"/>
        <v>0.30098391504707023</v>
      </c>
      <c r="Y95">
        <f t="shared" si="54"/>
        <v>0.28019754000000002</v>
      </c>
      <c r="Z95">
        <f t="shared" si="54"/>
        <v>0.30414216999999999</v>
      </c>
      <c r="AA95">
        <f t="shared" si="54"/>
        <v>0.34126759000000001</v>
      </c>
      <c r="AB95">
        <f t="shared" si="54"/>
        <v>0.35424479000000003</v>
      </c>
      <c r="AC95">
        <f t="shared" si="54"/>
        <v>0.36513479999999998</v>
      </c>
      <c r="AD95">
        <f t="shared" si="54"/>
        <v>0.30865611999999998</v>
      </c>
      <c r="AE95">
        <f t="shared" si="54"/>
        <v>0.34052948</v>
      </c>
      <c r="AF95">
        <f t="shared" si="54"/>
        <v>0.36895996999999997</v>
      </c>
      <c r="AG95">
        <f t="shared" si="54"/>
        <v>0.49645905000000007</v>
      </c>
      <c r="AH95">
        <f t="shared" si="54"/>
        <v>0.41547135999999996</v>
      </c>
      <c r="AI95">
        <f t="shared" si="54"/>
        <v>0.5047775699999999</v>
      </c>
      <c r="AJ95">
        <f t="shared" si="54"/>
        <v>0.44544853000000001</v>
      </c>
      <c r="AK95">
        <f t="shared" si="54"/>
        <v>0.38678290999999998</v>
      </c>
      <c r="AL95">
        <f t="shared" si="54"/>
        <v>0.44188868999999997</v>
      </c>
      <c r="AM95">
        <f t="shared" ref="AM95" si="55">AM24+AM53+AM69+AM85</f>
        <v>0.52022329999999994</v>
      </c>
    </row>
    <row r="96" spans="1:39">
      <c r="A96" t="s">
        <v>203</v>
      </c>
      <c r="B96" t="s">
        <v>204</v>
      </c>
      <c r="C96" t="s">
        <v>205</v>
      </c>
      <c r="E96">
        <f>E25+E54+E70+E86</f>
        <v>0.36517211418831003</v>
      </c>
      <c r="F96">
        <f t="shared" si="54"/>
        <v>0.3826286622825833</v>
      </c>
      <c r="G96">
        <f t="shared" si="54"/>
        <v>0.29109973443693449</v>
      </c>
      <c r="H96">
        <f t="shared" si="54"/>
        <v>0.2038169939655684</v>
      </c>
      <c r="I96">
        <f t="shared" si="54"/>
        <v>0.25713023544267311</v>
      </c>
      <c r="J96">
        <f t="shared" si="54"/>
        <v>0.22363253504555419</v>
      </c>
      <c r="K96">
        <f t="shared" si="54"/>
        <v>0.24344807612554004</v>
      </c>
      <c r="L96">
        <f t="shared" si="54"/>
        <v>0.2646790129969534</v>
      </c>
      <c r="M96">
        <f t="shared" si="54"/>
        <v>0.23401210418268964</v>
      </c>
      <c r="N96">
        <f t="shared" si="54"/>
        <v>0.24156088173696999</v>
      </c>
      <c r="O96">
        <f t="shared" si="54"/>
        <v>0.20903508644996469</v>
      </c>
      <c r="P96">
        <f t="shared" si="54"/>
        <v>0.22608116976472389</v>
      </c>
      <c r="Q96">
        <f t="shared" si="54"/>
        <v>0.25945620252658574</v>
      </c>
      <c r="R96">
        <f t="shared" si="54"/>
        <v>0.22745410368240865</v>
      </c>
      <c r="S96">
        <f t="shared" si="54"/>
        <v>0.24905776144556457</v>
      </c>
      <c r="T96">
        <f t="shared" si="54"/>
        <v>0.28100324445808461</v>
      </c>
      <c r="U96">
        <f t="shared" si="54"/>
        <v>0.27981902997925684</v>
      </c>
      <c r="V96">
        <f t="shared" si="54"/>
        <v>0.2911516322826202</v>
      </c>
      <c r="W96">
        <f t="shared" si="54"/>
        <v>0.3209174057763417</v>
      </c>
      <c r="X96">
        <f t="shared" si="54"/>
        <v>0.30098391504707023</v>
      </c>
      <c r="Y96">
        <f t="shared" si="54"/>
        <v>0.28019754000000002</v>
      </c>
      <c r="Z96">
        <f t="shared" si="54"/>
        <v>0.30414216999999999</v>
      </c>
      <c r="AA96">
        <f t="shared" si="54"/>
        <v>0.34126759000000001</v>
      </c>
      <c r="AB96">
        <f t="shared" si="54"/>
        <v>0.35424479000000003</v>
      </c>
      <c r="AC96">
        <f t="shared" si="54"/>
        <v>0.36513479999999998</v>
      </c>
      <c r="AD96">
        <f t="shared" si="54"/>
        <v>0.30865611999999998</v>
      </c>
      <c r="AE96">
        <f t="shared" si="54"/>
        <v>0.34052948</v>
      </c>
      <c r="AF96">
        <f t="shared" si="54"/>
        <v>0.36895996999999997</v>
      </c>
      <c r="AG96">
        <f t="shared" si="54"/>
        <v>0.49645905000000007</v>
      </c>
      <c r="AH96">
        <f t="shared" si="54"/>
        <v>0.41547135999999996</v>
      </c>
      <c r="AI96">
        <f t="shared" si="54"/>
        <v>0.5047775699999999</v>
      </c>
      <c r="AJ96">
        <f t="shared" si="54"/>
        <v>0.44544853000000001</v>
      </c>
      <c r="AK96">
        <f t="shared" si="54"/>
        <v>0.38678290999999998</v>
      </c>
      <c r="AL96">
        <f t="shared" si="54"/>
        <v>0.44188868999999997</v>
      </c>
      <c r="AM96">
        <f t="shared" ref="AM96" si="56">AM25+AM54+AM70+AM86</f>
        <v>0.52022329999999994</v>
      </c>
    </row>
    <row r="97" spans="1:39">
      <c r="A97" t="s">
        <v>206</v>
      </c>
      <c r="E97">
        <f>E95-E96</f>
        <v>0</v>
      </c>
      <c r="F97">
        <f t="shared" ref="F97:AL97" si="57">F95-F96</f>
        <v>0</v>
      </c>
      <c r="G97">
        <f t="shared" si="57"/>
        <v>0</v>
      </c>
      <c r="H97">
        <f t="shared" si="57"/>
        <v>0</v>
      </c>
      <c r="I97">
        <f t="shared" si="57"/>
        <v>0</v>
      </c>
      <c r="J97">
        <f t="shared" si="57"/>
        <v>0</v>
      </c>
      <c r="K97">
        <f t="shared" si="57"/>
        <v>0</v>
      </c>
      <c r="L97">
        <f t="shared" si="57"/>
        <v>0</v>
      </c>
      <c r="M97">
        <f t="shared" si="57"/>
        <v>0</v>
      </c>
      <c r="N97">
        <f t="shared" si="57"/>
        <v>0</v>
      </c>
      <c r="O97">
        <f t="shared" si="57"/>
        <v>0</v>
      </c>
      <c r="P97">
        <f t="shared" si="57"/>
        <v>0</v>
      </c>
      <c r="Q97">
        <f t="shared" si="57"/>
        <v>0</v>
      </c>
      <c r="R97">
        <f t="shared" si="57"/>
        <v>0</v>
      </c>
      <c r="S97">
        <f t="shared" si="57"/>
        <v>0</v>
      </c>
      <c r="T97">
        <f t="shared" si="57"/>
        <v>0</v>
      </c>
      <c r="U97">
        <f t="shared" si="57"/>
        <v>0</v>
      </c>
      <c r="V97">
        <f t="shared" si="57"/>
        <v>0</v>
      </c>
      <c r="W97">
        <f t="shared" si="57"/>
        <v>0</v>
      </c>
      <c r="X97">
        <f t="shared" si="57"/>
        <v>0</v>
      </c>
      <c r="Y97">
        <f t="shared" si="57"/>
        <v>0</v>
      </c>
      <c r="Z97">
        <f t="shared" si="57"/>
        <v>0</v>
      </c>
      <c r="AA97">
        <f t="shared" si="57"/>
        <v>0</v>
      </c>
      <c r="AB97">
        <f t="shared" si="57"/>
        <v>0</v>
      </c>
      <c r="AC97">
        <f t="shared" si="57"/>
        <v>0</v>
      </c>
      <c r="AD97">
        <f t="shared" si="57"/>
        <v>0</v>
      </c>
      <c r="AE97">
        <f t="shared" si="57"/>
        <v>0</v>
      </c>
      <c r="AF97">
        <f t="shared" si="57"/>
        <v>0</v>
      </c>
      <c r="AG97">
        <f t="shared" si="57"/>
        <v>0</v>
      </c>
      <c r="AH97">
        <f t="shared" si="57"/>
        <v>0</v>
      </c>
      <c r="AI97">
        <f t="shared" si="57"/>
        <v>0</v>
      </c>
      <c r="AJ97">
        <f t="shared" si="57"/>
        <v>0</v>
      </c>
      <c r="AK97">
        <f t="shared" si="57"/>
        <v>0</v>
      </c>
      <c r="AL97">
        <f t="shared" si="57"/>
        <v>0</v>
      </c>
      <c r="AM97">
        <f t="shared" ref="AM97" si="58">AM95-AM96</f>
        <v>0</v>
      </c>
    </row>
    <row r="98" spans="1:39">
      <c r="A98" s="1" t="s">
        <v>203</v>
      </c>
      <c r="B98" s="1" t="s">
        <v>207</v>
      </c>
      <c r="C98" s="1" t="s">
        <v>205</v>
      </c>
      <c r="E98">
        <f>E27+E56+E72+E88</f>
        <v>2.0160557515393741E-2</v>
      </c>
      <c r="F98">
        <f t="shared" ref="F98:AL99" si="59">F27+F56+F72+F88</f>
        <v>2.112430509687897E-2</v>
      </c>
      <c r="G98">
        <f t="shared" si="59"/>
        <v>1.607114210206452E-2</v>
      </c>
      <c r="H98">
        <f t="shared" si="59"/>
        <v>1.1252404194638367E-2</v>
      </c>
      <c r="I98">
        <f t="shared" si="59"/>
        <v>1.4195741402958127E-2</v>
      </c>
      <c r="J98">
        <f t="shared" si="59"/>
        <v>1.2346387935783762E-2</v>
      </c>
      <c r="K98">
        <f t="shared" si="59"/>
        <v>1.3440371676929162E-2</v>
      </c>
      <c r="L98">
        <f t="shared" si="59"/>
        <v>1.4612497113870658E-2</v>
      </c>
      <c r="M98">
        <f t="shared" si="59"/>
        <v>1.2919427038288498E-2</v>
      </c>
      <c r="N98">
        <f t="shared" si="59"/>
        <v>1.333618274920103E-2</v>
      </c>
      <c r="O98">
        <f t="shared" si="59"/>
        <v>1.1540486579806655E-2</v>
      </c>
      <c r="P98">
        <f t="shared" si="59"/>
        <v>1.2481573069511018E-2</v>
      </c>
      <c r="Q98">
        <f t="shared" si="59"/>
        <v>1.4324154256383049E-2</v>
      </c>
      <c r="R98">
        <f t="shared" si="59"/>
        <v>1.2557370514433234E-2</v>
      </c>
      <c r="S98">
        <f t="shared" si="59"/>
        <v>1.3750073264601034E-2</v>
      </c>
      <c r="T98">
        <f t="shared" si="59"/>
        <v>1.5513731338719009E-2</v>
      </c>
      <c r="U98">
        <f t="shared" si="59"/>
        <v>1.5448352786569603E-2</v>
      </c>
      <c r="V98">
        <f t="shared" si="59"/>
        <v>1.6074007297577048E-2</v>
      </c>
      <c r="W98">
        <f t="shared" si="59"/>
        <v>1.7717327160169022E-2</v>
      </c>
      <c r="X98">
        <f t="shared" si="59"/>
        <v>1.6616831611040616E-2</v>
      </c>
      <c r="Y98">
        <f t="shared" si="59"/>
        <v>1.5477042000000003E-2</v>
      </c>
      <c r="Z98">
        <f t="shared" si="59"/>
        <v>1.67896035E-2</v>
      </c>
      <c r="AA98">
        <f t="shared" si="59"/>
        <v>1.88396745E-2</v>
      </c>
      <c r="AB98">
        <f t="shared" si="59"/>
        <v>1.95543195E-2</v>
      </c>
      <c r="AC98">
        <f t="shared" si="59"/>
        <v>2.0155260000000001E-2</v>
      </c>
      <c r="AD98">
        <f t="shared" si="59"/>
        <v>1.7037455999999999E-2</v>
      </c>
      <c r="AE98">
        <f t="shared" si="59"/>
        <v>1.8797258999999997E-2</v>
      </c>
      <c r="AF98">
        <f t="shared" si="59"/>
        <v>2.0382298500000003E-2</v>
      </c>
      <c r="AG98">
        <f t="shared" si="59"/>
        <v>2.74092825E-2</v>
      </c>
      <c r="AH98">
        <f t="shared" si="59"/>
        <v>2.2939232999999996E-2</v>
      </c>
      <c r="AI98">
        <f t="shared" si="59"/>
        <v>2.7863533499999999E-2</v>
      </c>
      <c r="AJ98">
        <f t="shared" si="59"/>
        <v>2.4592171499999999E-2</v>
      </c>
      <c r="AK98">
        <f t="shared" si="59"/>
        <v>2.1350635499999999E-2</v>
      </c>
      <c r="AL98">
        <f t="shared" si="59"/>
        <v>2.43939195E-2</v>
      </c>
      <c r="AM98">
        <f t="shared" ref="AM98" si="60">AM27+AM56+AM72+AM88</f>
        <v>2.872137E-2</v>
      </c>
    </row>
    <row r="99" spans="1:39">
      <c r="A99" t="s">
        <v>203</v>
      </c>
      <c r="B99" t="s">
        <v>207</v>
      </c>
      <c r="C99" t="s">
        <v>205</v>
      </c>
      <c r="E99">
        <f>E28+E57+E73+E89</f>
        <v>2.0160557515393741E-2</v>
      </c>
      <c r="F99">
        <f t="shared" si="59"/>
        <v>2.112430509687897E-2</v>
      </c>
      <c r="G99">
        <f t="shared" si="59"/>
        <v>1.607114210206452E-2</v>
      </c>
      <c r="H99">
        <f t="shared" si="59"/>
        <v>1.1252404194638367E-2</v>
      </c>
      <c r="I99">
        <f t="shared" si="59"/>
        <v>1.4195741402958127E-2</v>
      </c>
      <c r="J99">
        <f t="shared" si="59"/>
        <v>1.2346387935783762E-2</v>
      </c>
      <c r="K99">
        <f t="shared" si="59"/>
        <v>1.3440371676929162E-2</v>
      </c>
      <c r="L99">
        <f t="shared" si="59"/>
        <v>1.4612497113870658E-2</v>
      </c>
      <c r="M99">
        <f t="shared" si="59"/>
        <v>1.2919427038288498E-2</v>
      </c>
      <c r="N99">
        <f t="shared" si="59"/>
        <v>1.333618274920103E-2</v>
      </c>
      <c r="O99">
        <f t="shared" si="59"/>
        <v>1.1540486579806655E-2</v>
      </c>
      <c r="P99">
        <f t="shared" si="59"/>
        <v>1.2481573069511018E-2</v>
      </c>
      <c r="Q99">
        <f t="shared" si="59"/>
        <v>1.4324154256383049E-2</v>
      </c>
      <c r="R99">
        <f t="shared" si="59"/>
        <v>1.2557370514433234E-2</v>
      </c>
      <c r="S99">
        <f t="shared" si="59"/>
        <v>1.3750073264601034E-2</v>
      </c>
      <c r="T99">
        <f t="shared" si="59"/>
        <v>1.5513731338719009E-2</v>
      </c>
      <c r="U99">
        <f t="shared" si="59"/>
        <v>1.5448352786569603E-2</v>
      </c>
      <c r="V99">
        <f t="shared" si="59"/>
        <v>1.6074007297577048E-2</v>
      </c>
      <c r="W99">
        <f t="shared" si="59"/>
        <v>1.7717327160169022E-2</v>
      </c>
      <c r="X99">
        <f t="shared" si="59"/>
        <v>1.6616831611040616E-2</v>
      </c>
      <c r="Y99">
        <f t="shared" si="59"/>
        <v>1.5477042000000003E-2</v>
      </c>
      <c r="Z99">
        <f t="shared" si="59"/>
        <v>1.67896035E-2</v>
      </c>
      <c r="AA99">
        <f t="shared" si="59"/>
        <v>1.88396745E-2</v>
      </c>
      <c r="AB99">
        <f t="shared" si="59"/>
        <v>1.95543195E-2</v>
      </c>
      <c r="AC99">
        <f t="shared" si="59"/>
        <v>2.0155260000000001E-2</v>
      </c>
      <c r="AD99">
        <f t="shared" si="59"/>
        <v>1.7037455999999999E-2</v>
      </c>
      <c r="AE99">
        <f t="shared" si="59"/>
        <v>1.8797258999999997E-2</v>
      </c>
      <c r="AF99">
        <f t="shared" si="59"/>
        <v>2.0382298500000003E-2</v>
      </c>
      <c r="AG99">
        <f t="shared" si="59"/>
        <v>2.74092825E-2</v>
      </c>
      <c r="AH99">
        <f t="shared" si="59"/>
        <v>2.2939232999999996E-2</v>
      </c>
      <c r="AI99">
        <f t="shared" si="59"/>
        <v>2.7863533499999999E-2</v>
      </c>
      <c r="AJ99">
        <f t="shared" si="59"/>
        <v>2.4592171499999999E-2</v>
      </c>
      <c r="AK99">
        <f t="shared" si="59"/>
        <v>2.1350635499999999E-2</v>
      </c>
      <c r="AL99">
        <f t="shared" si="59"/>
        <v>2.43939195E-2</v>
      </c>
      <c r="AM99">
        <f t="shared" ref="AM99" si="61">AM28+AM57+AM73+AM89</f>
        <v>2.872137E-2</v>
      </c>
    </row>
    <row r="100" spans="1:39">
      <c r="A100" t="s">
        <v>206</v>
      </c>
      <c r="E100">
        <f>E98-E99</f>
        <v>0</v>
      </c>
      <c r="F100">
        <f t="shared" ref="F100:AL100" si="62">F98-F99</f>
        <v>0</v>
      </c>
      <c r="G100">
        <f t="shared" si="62"/>
        <v>0</v>
      </c>
      <c r="H100">
        <f t="shared" si="62"/>
        <v>0</v>
      </c>
      <c r="I100">
        <f t="shared" si="62"/>
        <v>0</v>
      </c>
      <c r="J100">
        <f t="shared" si="62"/>
        <v>0</v>
      </c>
      <c r="K100">
        <f t="shared" si="62"/>
        <v>0</v>
      </c>
      <c r="L100">
        <f t="shared" si="62"/>
        <v>0</v>
      </c>
      <c r="M100">
        <f t="shared" si="62"/>
        <v>0</v>
      </c>
      <c r="N100">
        <f t="shared" si="62"/>
        <v>0</v>
      </c>
      <c r="O100">
        <f t="shared" si="62"/>
        <v>0</v>
      </c>
      <c r="P100">
        <f t="shared" si="62"/>
        <v>0</v>
      </c>
      <c r="Q100">
        <f t="shared" si="62"/>
        <v>0</v>
      </c>
      <c r="R100">
        <f t="shared" si="62"/>
        <v>0</v>
      </c>
      <c r="S100">
        <f t="shared" si="62"/>
        <v>0</v>
      </c>
      <c r="T100">
        <f t="shared" si="62"/>
        <v>0</v>
      </c>
      <c r="U100">
        <f t="shared" si="62"/>
        <v>0</v>
      </c>
      <c r="V100">
        <f t="shared" si="62"/>
        <v>0</v>
      </c>
      <c r="W100">
        <f t="shared" si="62"/>
        <v>0</v>
      </c>
      <c r="X100">
        <f t="shared" si="62"/>
        <v>0</v>
      </c>
      <c r="Y100">
        <f t="shared" si="62"/>
        <v>0</v>
      </c>
      <c r="Z100">
        <f t="shared" si="62"/>
        <v>0</v>
      </c>
      <c r="AA100">
        <f t="shared" si="62"/>
        <v>0</v>
      </c>
      <c r="AB100">
        <f t="shared" si="62"/>
        <v>0</v>
      </c>
      <c r="AC100">
        <f t="shared" si="62"/>
        <v>0</v>
      </c>
      <c r="AD100">
        <f t="shared" si="62"/>
        <v>0</v>
      </c>
      <c r="AE100">
        <f t="shared" si="62"/>
        <v>0</v>
      </c>
      <c r="AF100">
        <f t="shared" si="62"/>
        <v>0</v>
      </c>
      <c r="AG100">
        <f t="shared" si="62"/>
        <v>0</v>
      </c>
      <c r="AH100">
        <f t="shared" si="62"/>
        <v>0</v>
      </c>
      <c r="AI100">
        <f t="shared" si="62"/>
        <v>0</v>
      </c>
      <c r="AJ100">
        <f t="shared" si="62"/>
        <v>0</v>
      </c>
      <c r="AK100">
        <f t="shared" si="62"/>
        <v>0</v>
      </c>
      <c r="AL100">
        <f t="shared" si="62"/>
        <v>0</v>
      </c>
      <c r="AM100">
        <f t="shared" ref="AM100" si="63">AM98-AM99</f>
        <v>0</v>
      </c>
    </row>
    <row r="101" spans="1:39">
      <c r="A101" s="1"/>
    </row>
    <row r="102" spans="1:39">
      <c r="A102" s="18"/>
    </row>
    <row r="103" spans="1:39">
      <c r="A103" s="18"/>
    </row>
    <row r="106" spans="1:39">
      <c r="A106" s="1"/>
    </row>
    <row r="107" spans="1:39">
      <c r="A107" s="1"/>
    </row>
    <row r="137" spans="1:1">
      <c r="A137" s="1"/>
    </row>
    <row r="138" spans="1:1">
      <c r="A138" s="1"/>
    </row>
    <row r="142" spans="1:1">
      <c r="A142" s="1"/>
    </row>
    <row r="143" spans="1:1">
      <c r="A143" s="1"/>
    </row>
    <row r="146" spans="1:1">
      <c r="A146" s="1"/>
    </row>
    <row r="147" spans="1:1">
      <c r="A147" s="1"/>
    </row>
    <row r="152" spans="1:1">
      <c r="A152" s="1"/>
    </row>
    <row r="153" spans="1:1">
      <c r="A153" s="1"/>
    </row>
    <row r="157" spans="1:1">
      <c r="A157" s="1"/>
    </row>
    <row r="158" spans="1:1">
      <c r="A158" s="1"/>
    </row>
    <row r="161" spans="1:4" ht="20.25">
      <c r="A161" s="19"/>
      <c r="B161" s="19"/>
      <c r="C161" s="19"/>
      <c r="D161" s="19"/>
    </row>
    <row r="162" spans="1:4">
      <c r="A162" s="1"/>
    </row>
    <row r="163" spans="1:4">
      <c r="A163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920F-47CB-48CF-B646-034F9FAB4E79}">
  <dimension ref="A1:CN175"/>
  <sheetViews>
    <sheetView zoomScaleNormal="100" workbookViewId="0">
      <pane xSplit="4" ySplit="4" topLeftCell="AC88" activePane="bottomRight" state="frozen"/>
      <selection pane="topRight" activeCell="E1" sqref="E1"/>
      <selection pane="bottomLeft" activeCell="A2" sqref="A2"/>
      <selection pane="bottomRight" activeCell="AF119" sqref="AF119"/>
    </sheetView>
  </sheetViews>
  <sheetFormatPr defaultRowHeight="18"/>
  <cols>
    <col min="1" max="1" width="18.21875" customWidth="1"/>
    <col min="2" max="2" width="14" customWidth="1"/>
    <col min="3" max="3" width="2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194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>
        <f>'LT ST sown area'!A50</f>
        <v>0</v>
      </c>
      <c r="B10">
        <f>'LT ST sown area'!B50</f>
        <v>0</v>
      </c>
      <c r="C10" t="str">
        <f>'LT ST sown area'!C50</f>
        <v>Annual grasses and other annual crops for green fodder, hay</v>
      </c>
      <c r="D10">
        <f>'LT ST sown area'!D50</f>
        <v>0</v>
      </c>
      <c r="E10">
        <f>'LT ST sown area'!E50</f>
        <v>106000</v>
      </c>
      <c r="F10">
        <f>'LT ST sown area'!F50</f>
        <v>83200</v>
      </c>
      <c r="G10">
        <f>'LT ST sown area'!G50</f>
        <v>68000</v>
      </c>
      <c r="H10">
        <f>'LT ST sown area'!H50</f>
        <v>73600</v>
      </c>
      <c r="I10">
        <f>'LT ST sown area'!I50</f>
        <v>64200</v>
      </c>
      <c r="J10">
        <f>'LT ST sown area'!J50</f>
        <v>44300</v>
      </c>
      <c r="K10">
        <f>'LT ST sown area'!K50</f>
        <v>39100</v>
      </c>
      <c r="L10">
        <f>'LT ST sown area'!L50</f>
        <v>43300</v>
      </c>
      <c r="M10">
        <f>'LT ST sown area'!M50</f>
        <v>37400</v>
      </c>
      <c r="N10">
        <f>'LT ST sown area'!N50</f>
        <v>33900</v>
      </c>
      <c r="O10">
        <f>'LT ST sown area'!O50</f>
        <v>25337</v>
      </c>
      <c r="P10">
        <f>'LT ST sown area'!P50</f>
        <v>28846</v>
      </c>
      <c r="Q10">
        <f>'LT ST sown area'!Q50</f>
        <v>23632</v>
      </c>
      <c r="R10">
        <f>'LT ST sown area'!R50</f>
        <v>12905</v>
      </c>
      <c r="S10">
        <f>'LT ST sown area'!S50</f>
        <v>10647</v>
      </c>
      <c r="T10">
        <f>'LT ST sown area'!T50</f>
        <v>65391</v>
      </c>
      <c r="U10">
        <f>'LT ST sown area'!U50</f>
        <v>25675</v>
      </c>
      <c r="V10">
        <f>'LT ST sown area'!V50</f>
        <v>13128</v>
      </c>
      <c r="W10">
        <f>'LT ST sown area'!W50</f>
        <v>56916</v>
      </c>
      <c r="X10">
        <f>'LT ST sown area'!X50</f>
        <v>10358</v>
      </c>
      <c r="Y10">
        <f>'LT ST sown area'!Y50</f>
        <v>8050</v>
      </c>
      <c r="Z10">
        <f>'LT ST sown area'!Z50</f>
        <v>7410</v>
      </c>
      <c r="AA10">
        <f>'LT ST sown area'!AA50</f>
        <v>6747</v>
      </c>
      <c r="AB10">
        <f>'LT ST sown area'!AB50</f>
        <v>8365</v>
      </c>
      <c r="AC10">
        <f>'LT ST sown area'!AC50</f>
        <v>11047</v>
      </c>
      <c r="AD10">
        <f>'LT ST sown area'!AD50</f>
        <v>8009</v>
      </c>
      <c r="AE10">
        <f>'LT ST sown area'!AE50</f>
        <v>8837</v>
      </c>
      <c r="AF10">
        <f>'LT ST sown area'!AF50</f>
        <v>6877</v>
      </c>
      <c r="AG10">
        <f>'LT ST sown area'!AG50</f>
        <v>12969</v>
      </c>
      <c r="AH10">
        <f>'LT ST sown area'!AH50</f>
        <v>12297</v>
      </c>
      <c r="AI10">
        <f>'LT ST sown area'!AI50</f>
        <v>10644</v>
      </c>
      <c r="AJ10">
        <f>'LT ST sown area'!AJ50</f>
        <v>9447</v>
      </c>
      <c r="AK10">
        <f>'LT ST sown area'!AK50</f>
        <v>9487</v>
      </c>
      <c r="AL10">
        <f>'LT ST sown area'!AL50</f>
        <v>11641</v>
      </c>
      <c r="AM10">
        <f>'LT ST sown area'!AM50</f>
        <v>13934</v>
      </c>
    </row>
    <row r="11" spans="1:92">
      <c r="A11">
        <f>'LT ST sown area'!A53</f>
        <v>0</v>
      </c>
      <c r="B11">
        <f>'LT ST sown area'!B53</f>
        <v>0</v>
      </c>
      <c r="C11" t="str">
        <f>'LT ST sown area'!C53</f>
        <v>Perennial grasses under 5 years old</v>
      </c>
      <c r="D11">
        <f>'LT ST sown area'!D53</f>
        <v>0</v>
      </c>
      <c r="E11">
        <f>'LT ST sown area'!E53</f>
        <v>483400</v>
      </c>
      <c r="F11">
        <f>'LT ST sown area'!F53</f>
        <v>483400</v>
      </c>
      <c r="G11">
        <f>'LT ST sown area'!G53</f>
        <v>478400</v>
      </c>
      <c r="H11">
        <f>'LT ST sown area'!H53</f>
        <v>423900</v>
      </c>
      <c r="I11">
        <f>'LT ST sown area'!I53</f>
        <v>380000</v>
      </c>
      <c r="J11">
        <f>'LT ST sown area'!J53</f>
        <v>352200</v>
      </c>
      <c r="K11">
        <f>'LT ST sown area'!K53</f>
        <v>360700</v>
      </c>
      <c r="L11">
        <f>'LT ST sown area'!L53</f>
        <v>333900</v>
      </c>
      <c r="M11">
        <f>'LT ST sown area'!M53</f>
        <v>306700</v>
      </c>
      <c r="N11">
        <f>'LT ST sown area'!N53</f>
        <v>264500</v>
      </c>
      <c r="O11">
        <f>'LT ST sown area'!O53</f>
        <v>230231</v>
      </c>
      <c r="P11">
        <f>'LT ST sown area'!P53</f>
        <v>192000</v>
      </c>
      <c r="Q11">
        <f>'LT ST sown area'!Q53</f>
        <v>187042</v>
      </c>
      <c r="R11">
        <f>'LT ST sown area'!R53</f>
        <v>196920</v>
      </c>
      <c r="S11">
        <f>'LT ST sown area'!S53</f>
        <v>237559</v>
      </c>
      <c r="T11">
        <f>'LT ST sown area'!T53</f>
        <v>416122</v>
      </c>
      <c r="U11">
        <f>'LT ST sown area'!U53</f>
        <v>434616</v>
      </c>
      <c r="V11">
        <f>'LT ST sown area'!V53</f>
        <v>368063</v>
      </c>
      <c r="W11">
        <f>'LT ST sown area'!W53</f>
        <v>359864</v>
      </c>
      <c r="X11">
        <f>'LT ST sown area'!X53</f>
        <v>485613</v>
      </c>
      <c r="Y11">
        <f>'LT ST sown area'!Y53</f>
        <v>543834</v>
      </c>
      <c r="Z11">
        <f>'LT ST sown area'!Z53</f>
        <v>562026</v>
      </c>
      <c r="AA11">
        <f>'LT ST sown area'!AA53</f>
        <v>579037</v>
      </c>
      <c r="AB11">
        <f>'LT ST sown area'!AB53</f>
        <v>561277</v>
      </c>
      <c r="AC11">
        <f>'LT ST sown area'!AC53</f>
        <v>543597</v>
      </c>
      <c r="AD11">
        <f>'LT ST sown area'!AD53</f>
        <v>310982</v>
      </c>
      <c r="AE11">
        <f>'LT ST sown area'!AE53</f>
        <v>227316</v>
      </c>
      <c r="AF11">
        <f>'LT ST sown area'!AF53</f>
        <v>198711</v>
      </c>
      <c r="AG11">
        <f>'LT ST sown area'!AG53</f>
        <v>204837</v>
      </c>
      <c r="AH11">
        <f>'LT ST sown area'!AH53</f>
        <v>258533</v>
      </c>
      <c r="AI11">
        <f>'LT ST sown area'!AI53</f>
        <v>251383</v>
      </c>
      <c r="AJ11">
        <f>'LT ST sown area'!AJ53</f>
        <v>239239</v>
      </c>
      <c r="AK11">
        <f>'LT ST sown area'!AK53</f>
        <v>222342</v>
      </c>
      <c r="AL11">
        <f>'LT ST sown area'!AL53</f>
        <v>220675</v>
      </c>
      <c r="AM11">
        <f>'LT ST sown area'!AM53</f>
        <v>230903</v>
      </c>
    </row>
    <row r="12" spans="1:92">
      <c r="A12">
        <f>'LT ST sown area'!A56</f>
        <v>0</v>
      </c>
      <c r="B12">
        <f>'LT ST sown area'!B56</f>
        <v>0</v>
      </c>
      <c r="C12" t="str">
        <f>'LT ST sown area'!C56</f>
        <v>Meadows</v>
      </c>
      <c r="D12">
        <f>'LT ST sown area'!D56</f>
        <v>0</v>
      </c>
      <c r="E12">
        <f>'LT ST sown area'!E56</f>
        <v>704800</v>
      </c>
      <c r="F12">
        <f>'LT ST sown area'!F56</f>
        <v>704800</v>
      </c>
      <c r="G12">
        <f>'LT ST sown area'!G56</f>
        <v>647400</v>
      </c>
      <c r="H12">
        <f>'LT ST sown area'!H56</f>
        <v>598000</v>
      </c>
      <c r="I12">
        <f>'LT ST sown area'!I56</f>
        <v>604100</v>
      </c>
      <c r="J12">
        <f>'LT ST sown area'!J56</f>
        <v>608700</v>
      </c>
      <c r="K12">
        <f>'LT ST sown area'!K56</f>
        <v>657900</v>
      </c>
      <c r="L12">
        <f>'LT ST sown area'!L56</f>
        <v>687300</v>
      </c>
      <c r="M12">
        <f>'LT ST sown area'!M56</f>
        <v>729100</v>
      </c>
      <c r="N12">
        <f>'LT ST sown area'!N56</f>
        <v>725800</v>
      </c>
      <c r="O12">
        <f>'LT ST sown area'!O56</f>
        <v>743980</v>
      </c>
      <c r="P12">
        <f>'LT ST sown area'!P56</f>
        <v>723570</v>
      </c>
      <c r="Q12">
        <f>'LT ST sown area'!Q56</f>
        <v>705401</v>
      </c>
      <c r="R12">
        <f>'LT ST sown area'!R56</f>
        <v>808459</v>
      </c>
      <c r="S12">
        <f>'LT ST sown area'!S56</f>
        <v>632810</v>
      </c>
      <c r="T12">
        <f>'LT ST sown area'!T56</f>
        <v>693219</v>
      </c>
      <c r="U12">
        <f>'LT ST sown area'!U56</f>
        <v>724234</v>
      </c>
      <c r="V12">
        <f>'LT ST sown area'!V56</f>
        <v>689901</v>
      </c>
      <c r="W12">
        <f>'LT ST sown area'!W56</f>
        <v>657889</v>
      </c>
      <c r="X12">
        <f>'LT ST sown area'!X56</f>
        <v>490524</v>
      </c>
      <c r="Y12">
        <f>'LT ST sown area'!Y56</f>
        <v>401423</v>
      </c>
      <c r="Z12">
        <f>'LT ST sown area'!Z56</f>
        <v>382480</v>
      </c>
      <c r="AA12">
        <f>'LT ST sown area'!AA56</f>
        <v>356391</v>
      </c>
      <c r="AB12">
        <f>'LT ST sown area'!AB56</f>
        <v>369331</v>
      </c>
      <c r="AC12">
        <f>'LT ST sown area'!AC56</f>
        <v>368060</v>
      </c>
      <c r="AD12">
        <f>'LT ST sown area'!AD56</f>
        <v>603147</v>
      </c>
      <c r="AE12">
        <f>'LT ST sown area'!AE56</f>
        <v>674118</v>
      </c>
      <c r="AF12">
        <f>'LT ST sown area'!AF56</f>
        <v>694057</v>
      </c>
      <c r="AG12">
        <f>'LT ST sown area'!AG56</f>
        <v>695711</v>
      </c>
      <c r="AH12">
        <f>'LT ST sown area'!AH56</f>
        <v>626022</v>
      </c>
      <c r="AI12">
        <f>'LT ST sown area'!AI56</f>
        <v>569976</v>
      </c>
      <c r="AJ12">
        <f>'LT ST sown area'!AJ56</f>
        <v>534387</v>
      </c>
      <c r="AK12">
        <f>'LT ST sown area'!AK56</f>
        <v>494386</v>
      </c>
      <c r="AL12">
        <f>'LT ST sown area'!AL56</f>
        <v>470749</v>
      </c>
      <c r="AM12">
        <f>'LT ST sown area'!AM56</f>
        <v>451203</v>
      </c>
    </row>
    <row r="13" spans="1:92">
      <c r="C13" t="s">
        <v>220</v>
      </c>
      <c r="Y13">
        <f>SUM(Y10:Y12)</f>
        <v>953307</v>
      </c>
      <c r="Z13">
        <f t="shared" ref="Z13:AL13" si="0">SUM(Z10:Z12)</f>
        <v>951916</v>
      </c>
      <c r="AA13">
        <f t="shared" si="0"/>
        <v>942175</v>
      </c>
      <c r="AB13">
        <f t="shared" si="0"/>
        <v>938973</v>
      </c>
      <c r="AC13">
        <f t="shared" si="0"/>
        <v>922704</v>
      </c>
      <c r="AD13">
        <f t="shared" si="0"/>
        <v>922138</v>
      </c>
      <c r="AE13">
        <f t="shared" si="0"/>
        <v>910271</v>
      </c>
      <c r="AF13">
        <f t="shared" si="0"/>
        <v>899645</v>
      </c>
      <c r="AG13">
        <f t="shared" si="0"/>
        <v>913517</v>
      </c>
      <c r="AH13">
        <f t="shared" si="0"/>
        <v>896852</v>
      </c>
      <c r="AI13">
        <f t="shared" si="0"/>
        <v>832003</v>
      </c>
      <c r="AJ13">
        <f t="shared" si="0"/>
        <v>783073</v>
      </c>
      <c r="AK13">
        <f t="shared" si="0"/>
        <v>726215</v>
      </c>
      <c r="AL13">
        <f t="shared" si="0"/>
        <v>703065</v>
      </c>
      <c r="AM13">
        <f>SUM(AM10:AM12)</f>
        <v>696040</v>
      </c>
    </row>
    <row r="15" spans="1:92">
      <c r="A15" s="1" t="s">
        <v>194</v>
      </c>
      <c r="B15" t="s">
        <v>180</v>
      </c>
      <c r="E15">
        <f>E10+E11+E12</f>
        <v>1294200</v>
      </c>
      <c r="F15">
        <f t="shared" ref="F15:AK15" si="1">F10+F11+F12</f>
        <v>1271400</v>
      </c>
      <c r="G15">
        <f t="shared" si="1"/>
        <v>1193800</v>
      </c>
      <c r="H15">
        <f t="shared" si="1"/>
        <v>1095500</v>
      </c>
      <c r="I15">
        <f t="shared" si="1"/>
        <v>1048300</v>
      </c>
      <c r="J15">
        <f t="shared" si="1"/>
        <v>1005200</v>
      </c>
      <c r="K15">
        <f t="shared" si="1"/>
        <v>1057700</v>
      </c>
      <c r="L15">
        <f t="shared" si="1"/>
        <v>1064500</v>
      </c>
      <c r="M15">
        <f t="shared" si="1"/>
        <v>1073200</v>
      </c>
      <c r="N15">
        <f t="shared" si="1"/>
        <v>1024200</v>
      </c>
      <c r="O15">
        <f t="shared" si="1"/>
        <v>999548</v>
      </c>
      <c r="P15">
        <f t="shared" si="1"/>
        <v>944416</v>
      </c>
      <c r="Q15">
        <f t="shared" si="1"/>
        <v>916075</v>
      </c>
      <c r="R15">
        <f t="shared" si="1"/>
        <v>1018284</v>
      </c>
      <c r="S15">
        <f t="shared" si="1"/>
        <v>881016</v>
      </c>
      <c r="T15">
        <f t="shared" si="1"/>
        <v>1174732</v>
      </c>
      <c r="U15">
        <f t="shared" si="1"/>
        <v>1184525</v>
      </c>
      <c r="V15">
        <f t="shared" si="1"/>
        <v>1071092</v>
      </c>
      <c r="W15">
        <f t="shared" si="1"/>
        <v>1074669</v>
      </c>
      <c r="X15">
        <f t="shared" si="1"/>
        <v>986495</v>
      </c>
      <c r="Y15">
        <f t="shared" si="1"/>
        <v>953307</v>
      </c>
      <c r="Z15">
        <f t="shared" si="1"/>
        <v>951916</v>
      </c>
      <c r="AA15">
        <f t="shared" si="1"/>
        <v>942175</v>
      </c>
      <c r="AB15">
        <f t="shared" si="1"/>
        <v>938973</v>
      </c>
      <c r="AC15">
        <f t="shared" si="1"/>
        <v>922704</v>
      </c>
      <c r="AD15">
        <f t="shared" si="1"/>
        <v>922138</v>
      </c>
      <c r="AE15">
        <f t="shared" si="1"/>
        <v>910271</v>
      </c>
      <c r="AF15">
        <f t="shared" si="1"/>
        <v>899645</v>
      </c>
      <c r="AG15">
        <f t="shared" si="1"/>
        <v>913517</v>
      </c>
      <c r="AH15">
        <f t="shared" si="1"/>
        <v>896852</v>
      </c>
      <c r="AI15">
        <f t="shared" si="1"/>
        <v>832003</v>
      </c>
      <c r="AJ15">
        <f t="shared" si="1"/>
        <v>783073</v>
      </c>
      <c r="AK15">
        <f t="shared" si="1"/>
        <v>726215</v>
      </c>
      <c r="AL15">
        <f>AL10+AL11+AL12</f>
        <v>703065</v>
      </c>
      <c r="AM15">
        <f>AM10+AM11+AM12</f>
        <v>696040</v>
      </c>
    </row>
    <row r="16" spans="1:92">
      <c r="A16" s="1" t="s">
        <v>194</v>
      </c>
      <c r="B16" t="s">
        <v>180</v>
      </c>
      <c r="E16">
        <f>E10+E11+E12</f>
        <v>1294200</v>
      </c>
      <c r="F16">
        <f t="shared" ref="F16:AL16" si="2">F10+F11+F12</f>
        <v>1271400</v>
      </c>
      <c r="G16">
        <f t="shared" si="2"/>
        <v>1193800</v>
      </c>
      <c r="H16">
        <f t="shared" si="2"/>
        <v>1095500</v>
      </c>
      <c r="I16">
        <f t="shared" si="2"/>
        <v>1048300</v>
      </c>
      <c r="J16">
        <f t="shared" si="2"/>
        <v>1005200</v>
      </c>
      <c r="K16">
        <f t="shared" si="2"/>
        <v>1057700</v>
      </c>
      <c r="L16">
        <f t="shared" si="2"/>
        <v>1064500</v>
      </c>
      <c r="M16">
        <f t="shared" si="2"/>
        <v>1073200</v>
      </c>
      <c r="N16">
        <f t="shared" si="2"/>
        <v>1024200</v>
      </c>
      <c r="O16">
        <f t="shared" si="2"/>
        <v>999548</v>
      </c>
      <c r="P16">
        <f t="shared" si="2"/>
        <v>944416</v>
      </c>
      <c r="Q16">
        <f t="shared" si="2"/>
        <v>916075</v>
      </c>
      <c r="R16">
        <f t="shared" si="2"/>
        <v>1018284</v>
      </c>
      <c r="S16">
        <f t="shared" si="2"/>
        <v>881016</v>
      </c>
      <c r="T16">
        <f t="shared" si="2"/>
        <v>1174732</v>
      </c>
      <c r="U16">
        <f t="shared" si="2"/>
        <v>1184525</v>
      </c>
      <c r="V16">
        <f t="shared" si="2"/>
        <v>1071092</v>
      </c>
      <c r="W16">
        <f t="shared" si="2"/>
        <v>1074669</v>
      </c>
      <c r="X16">
        <f t="shared" si="2"/>
        <v>986495</v>
      </c>
      <c r="Y16">
        <f t="shared" si="2"/>
        <v>953307</v>
      </c>
      <c r="Z16">
        <f t="shared" si="2"/>
        <v>951916</v>
      </c>
      <c r="AA16">
        <f t="shared" si="2"/>
        <v>942175</v>
      </c>
      <c r="AB16">
        <f t="shared" si="2"/>
        <v>938973</v>
      </c>
      <c r="AC16">
        <f t="shared" si="2"/>
        <v>922704</v>
      </c>
      <c r="AD16">
        <f t="shared" si="2"/>
        <v>922138</v>
      </c>
      <c r="AE16">
        <f t="shared" si="2"/>
        <v>910271</v>
      </c>
      <c r="AF16">
        <f t="shared" si="2"/>
        <v>899645</v>
      </c>
      <c r="AG16">
        <f t="shared" si="2"/>
        <v>913517</v>
      </c>
      <c r="AH16">
        <f t="shared" si="2"/>
        <v>896852</v>
      </c>
      <c r="AI16">
        <f t="shared" si="2"/>
        <v>832003</v>
      </c>
      <c r="AJ16">
        <f t="shared" si="2"/>
        <v>783073</v>
      </c>
      <c r="AK16">
        <f t="shared" si="2"/>
        <v>726215</v>
      </c>
      <c r="AL16">
        <f t="shared" si="2"/>
        <v>703065</v>
      </c>
      <c r="AM16">
        <f t="shared" ref="AM16" si="3">AM10+AM11+AM12</f>
        <v>696040</v>
      </c>
    </row>
    <row r="17" spans="1:39">
      <c r="A17" t="b">
        <f>A15=A16</f>
        <v>1</v>
      </c>
      <c r="B17" t="b">
        <f t="shared" ref="B17:AL17" si="4">B15=B16</f>
        <v>1</v>
      </c>
      <c r="C17" t="b">
        <f t="shared" si="4"/>
        <v>1</v>
      </c>
      <c r="D17" t="b">
        <f t="shared" si="4"/>
        <v>1</v>
      </c>
      <c r="E17" t="b">
        <f t="shared" si="4"/>
        <v>1</v>
      </c>
      <c r="F17" t="b">
        <f t="shared" si="4"/>
        <v>1</v>
      </c>
      <c r="G17" t="b">
        <f t="shared" si="4"/>
        <v>1</v>
      </c>
      <c r="H17" t="b">
        <f t="shared" si="4"/>
        <v>1</v>
      </c>
      <c r="I17" t="b">
        <f t="shared" si="4"/>
        <v>1</v>
      </c>
      <c r="J17" t="b">
        <f t="shared" si="4"/>
        <v>1</v>
      </c>
      <c r="K17" t="b">
        <f t="shared" si="4"/>
        <v>1</v>
      </c>
      <c r="L17" t="b">
        <f t="shared" si="4"/>
        <v>1</v>
      </c>
      <c r="M17" t="b">
        <f t="shared" si="4"/>
        <v>1</v>
      </c>
      <c r="N17" t="b">
        <f t="shared" si="4"/>
        <v>1</v>
      </c>
      <c r="O17" t="b">
        <f t="shared" si="4"/>
        <v>1</v>
      </c>
      <c r="P17" t="b">
        <f t="shared" si="4"/>
        <v>1</v>
      </c>
      <c r="Q17" t="b">
        <f t="shared" si="4"/>
        <v>1</v>
      </c>
      <c r="R17" t="b">
        <f t="shared" si="4"/>
        <v>1</v>
      </c>
      <c r="S17" t="b">
        <f t="shared" si="4"/>
        <v>1</v>
      </c>
      <c r="T17" t="b">
        <f t="shared" si="4"/>
        <v>1</v>
      </c>
      <c r="U17" t="b">
        <f t="shared" si="4"/>
        <v>1</v>
      </c>
      <c r="V17" t="b">
        <f t="shared" si="4"/>
        <v>1</v>
      </c>
      <c r="W17" t="b">
        <f t="shared" si="4"/>
        <v>1</v>
      </c>
      <c r="X17" t="b">
        <f t="shared" si="4"/>
        <v>1</v>
      </c>
      <c r="Y17" t="b">
        <f t="shared" si="4"/>
        <v>1</v>
      </c>
      <c r="Z17" t="b">
        <f t="shared" si="4"/>
        <v>1</v>
      </c>
      <c r="AA17" t="b">
        <f t="shared" si="4"/>
        <v>1</v>
      </c>
      <c r="AB17" t="b">
        <f t="shared" si="4"/>
        <v>1</v>
      </c>
      <c r="AC17" t="b">
        <f t="shared" si="4"/>
        <v>1</v>
      </c>
      <c r="AD17" t="b">
        <f t="shared" si="4"/>
        <v>1</v>
      </c>
      <c r="AE17" t="b">
        <f t="shared" si="4"/>
        <v>1</v>
      </c>
      <c r="AF17" t="b">
        <f t="shared" si="4"/>
        <v>1</v>
      </c>
      <c r="AG17" t="b">
        <f t="shared" si="4"/>
        <v>1</v>
      </c>
      <c r="AH17" t="b">
        <f t="shared" si="4"/>
        <v>1</v>
      </c>
      <c r="AI17" t="b">
        <f t="shared" si="4"/>
        <v>1</v>
      </c>
      <c r="AJ17" t="b">
        <f t="shared" si="4"/>
        <v>1</v>
      </c>
      <c r="AK17" t="b">
        <f t="shared" si="4"/>
        <v>1</v>
      </c>
      <c r="AL17" t="b">
        <f t="shared" si="4"/>
        <v>1</v>
      </c>
      <c r="AM17" t="b">
        <f t="shared" ref="AM17" si="5">AM15=AM16</f>
        <v>1</v>
      </c>
    </row>
    <row r="18" spans="1:39">
      <c r="A18" t="s">
        <v>183</v>
      </c>
    </row>
    <row r="20" spans="1:39">
      <c r="A20" s="1" t="s">
        <v>197</v>
      </c>
      <c r="B20" s="1" t="s">
        <v>198</v>
      </c>
    </row>
    <row r="21" spans="1:39">
      <c r="A21" t="s">
        <v>199</v>
      </c>
      <c r="D21" s="24">
        <v>1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39">
      <c r="A22" t="s">
        <v>200</v>
      </c>
      <c r="B22">
        <v>0.25</v>
      </c>
      <c r="D22" t="s">
        <v>201</v>
      </c>
    </row>
    <row r="23" spans="1:39">
      <c r="A23" t="s">
        <v>200</v>
      </c>
      <c r="B23">
        <v>0.25</v>
      </c>
    </row>
    <row r="24" spans="1:39">
      <c r="A24" t="s">
        <v>202</v>
      </c>
      <c r="B24">
        <v>1.4999999999999999E-2</v>
      </c>
      <c r="D24" t="s">
        <v>201</v>
      </c>
    </row>
    <row r="25" spans="1:39">
      <c r="A25" t="s">
        <v>202</v>
      </c>
      <c r="B25">
        <v>1.4999999999999999E-2</v>
      </c>
    </row>
    <row r="26" spans="1:39">
      <c r="A26" t="s">
        <v>212</v>
      </c>
      <c r="B26" t="s">
        <v>211</v>
      </c>
    </row>
    <row r="27" spans="1:39">
      <c r="A27" t="s">
        <v>213</v>
      </c>
      <c r="B27" t="s">
        <v>214</v>
      </c>
    </row>
    <row r="28" spans="1:39">
      <c r="A28" t="s">
        <v>215</v>
      </c>
      <c r="B28" t="s">
        <v>216</v>
      </c>
    </row>
    <row r="29" spans="1:39">
      <c r="A29" s="1" t="s">
        <v>203</v>
      </c>
      <c r="B29" s="1" t="s">
        <v>204</v>
      </c>
      <c r="C29" s="1" t="s">
        <v>205</v>
      </c>
      <c r="E29">
        <f>E15*$D21*$B22/1000/1000</f>
        <v>0.32355</v>
      </c>
      <c r="F29">
        <f t="shared" ref="F29:AL29" si="6">F15*$D21*$B22/1000/1000</f>
        <v>0.31785000000000002</v>
      </c>
      <c r="G29">
        <f t="shared" si="6"/>
        <v>0.29844999999999999</v>
      </c>
      <c r="H29">
        <f t="shared" si="6"/>
        <v>0.27387499999999998</v>
      </c>
      <c r="I29">
        <f t="shared" si="6"/>
        <v>0.262075</v>
      </c>
      <c r="J29">
        <f t="shared" si="6"/>
        <v>0.25130000000000002</v>
      </c>
      <c r="K29">
        <f t="shared" si="6"/>
        <v>0.26442500000000002</v>
      </c>
      <c r="L29">
        <f t="shared" si="6"/>
        <v>0.266125</v>
      </c>
      <c r="M29">
        <f t="shared" si="6"/>
        <v>0.26830000000000004</v>
      </c>
      <c r="N29">
        <f t="shared" si="6"/>
        <v>0.25605</v>
      </c>
      <c r="O29">
        <f t="shared" si="6"/>
        <v>0.249887</v>
      </c>
      <c r="P29">
        <f t="shared" si="6"/>
        <v>0.23610400000000001</v>
      </c>
      <c r="Q29">
        <f t="shared" si="6"/>
        <v>0.22901875000000002</v>
      </c>
      <c r="R29">
        <f t="shared" si="6"/>
        <v>0.25457099999999999</v>
      </c>
      <c r="S29">
        <f t="shared" si="6"/>
        <v>0.22025399999999998</v>
      </c>
      <c r="T29">
        <f t="shared" si="6"/>
        <v>0.29368299999999997</v>
      </c>
      <c r="U29">
        <f t="shared" si="6"/>
        <v>0.29613125000000001</v>
      </c>
      <c r="V29">
        <f t="shared" si="6"/>
        <v>0.26777300000000004</v>
      </c>
      <c r="W29">
        <f t="shared" si="6"/>
        <v>0.26866725000000002</v>
      </c>
      <c r="X29">
        <f t="shared" si="6"/>
        <v>0.24662375</v>
      </c>
      <c r="Y29">
        <f t="shared" si="6"/>
        <v>0.23832675</v>
      </c>
      <c r="Z29">
        <f t="shared" si="6"/>
        <v>0.23797900000000002</v>
      </c>
      <c r="AA29">
        <f t="shared" si="6"/>
        <v>0.23554375</v>
      </c>
      <c r="AB29">
        <f t="shared" si="6"/>
        <v>0.23474324999999999</v>
      </c>
      <c r="AC29">
        <f t="shared" si="6"/>
        <v>0.23067599999999999</v>
      </c>
      <c r="AD29">
        <f t="shared" si="6"/>
        <v>0.2305345</v>
      </c>
      <c r="AE29">
        <f t="shared" si="6"/>
        <v>0.22756774999999999</v>
      </c>
      <c r="AF29">
        <f t="shared" si="6"/>
        <v>0.22491125000000001</v>
      </c>
      <c r="AG29">
        <f t="shared" si="6"/>
        <v>0.22837925000000001</v>
      </c>
      <c r="AH29">
        <f t="shared" si="6"/>
        <v>0.224213</v>
      </c>
      <c r="AI29">
        <f t="shared" si="6"/>
        <v>0.20800075000000001</v>
      </c>
      <c r="AJ29">
        <f t="shared" si="6"/>
        <v>0.19576825</v>
      </c>
      <c r="AK29">
        <f t="shared" si="6"/>
        <v>0.18155375000000001</v>
      </c>
      <c r="AL29">
        <f t="shared" si="6"/>
        <v>0.17576625000000001</v>
      </c>
      <c r="AM29">
        <f t="shared" ref="AM29" si="7">AM15*$D21*$B22/1000/1000</f>
        <v>0.17401</v>
      </c>
    </row>
    <row r="30" spans="1:39">
      <c r="A30" t="s">
        <v>203</v>
      </c>
      <c r="B30" t="s">
        <v>204</v>
      </c>
      <c r="C30" t="s">
        <v>205</v>
      </c>
      <c r="E30">
        <f>E15*$D21*$B22/1000/1000</f>
        <v>0.32355</v>
      </c>
      <c r="F30">
        <f t="shared" ref="F30:AL30" si="8">F15*$D21*$B22/1000/1000</f>
        <v>0.31785000000000002</v>
      </c>
      <c r="G30">
        <f t="shared" si="8"/>
        <v>0.29844999999999999</v>
      </c>
      <c r="H30">
        <f t="shared" si="8"/>
        <v>0.27387499999999998</v>
      </c>
      <c r="I30">
        <f t="shared" si="8"/>
        <v>0.262075</v>
      </c>
      <c r="J30">
        <f t="shared" si="8"/>
        <v>0.25130000000000002</v>
      </c>
      <c r="K30">
        <f t="shared" si="8"/>
        <v>0.26442500000000002</v>
      </c>
      <c r="L30">
        <f t="shared" si="8"/>
        <v>0.266125</v>
      </c>
      <c r="M30">
        <f t="shared" si="8"/>
        <v>0.26830000000000004</v>
      </c>
      <c r="N30">
        <f t="shared" si="8"/>
        <v>0.25605</v>
      </c>
      <c r="O30">
        <f t="shared" si="8"/>
        <v>0.249887</v>
      </c>
      <c r="P30">
        <f t="shared" si="8"/>
        <v>0.23610400000000001</v>
      </c>
      <c r="Q30">
        <f t="shared" si="8"/>
        <v>0.22901875000000002</v>
      </c>
      <c r="R30">
        <f t="shared" si="8"/>
        <v>0.25457099999999999</v>
      </c>
      <c r="S30">
        <f t="shared" si="8"/>
        <v>0.22025399999999998</v>
      </c>
      <c r="T30">
        <f t="shared" si="8"/>
        <v>0.29368299999999997</v>
      </c>
      <c r="U30">
        <f t="shared" si="8"/>
        <v>0.29613125000000001</v>
      </c>
      <c r="V30">
        <f t="shared" si="8"/>
        <v>0.26777300000000004</v>
      </c>
      <c r="W30">
        <f t="shared" si="8"/>
        <v>0.26866725000000002</v>
      </c>
      <c r="X30">
        <f t="shared" si="8"/>
        <v>0.24662375</v>
      </c>
      <c r="Y30">
        <f t="shared" si="8"/>
        <v>0.23832675</v>
      </c>
      <c r="Z30">
        <f t="shared" si="8"/>
        <v>0.23797900000000002</v>
      </c>
      <c r="AA30">
        <f t="shared" si="8"/>
        <v>0.23554375</v>
      </c>
      <c r="AB30">
        <f t="shared" si="8"/>
        <v>0.23474324999999999</v>
      </c>
      <c r="AC30">
        <f t="shared" si="8"/>
        <v>0.23067599999999999</v>
      </c>
      <c r="AD30">
        <f t="shared" si="8"/>
        <v>0.2305345</v>
      </c>
      <c r="AE30">
        <f t="shared" si="8"/>
        <v>0.22756774999999999</v>
      </c>
      <c r="AF30">
        <f t="shared" si="8"/>
        <v>0.22491125000000001</v>
      </c>
      <c r="AG30">
        <f t="shared" si="8"/>
        <v>0.22837925000000001</v>
      </c>
      <c r="AH30">
        <f t="shared" si="8"/>
        <v>0.224213</v>
      </c>
      <c r="AI30">
        <f t="shared" si="8"/>
        <v>0.20800075000000001</v>
      </c>
      <c r="AJ30">
        <f t="shared" si="8"/>
        <v>0.19576825</v>
      </c>
      <c r="AK30">
        <f t="shared" si="8"/>
        <v>0.18155375000000001</v>
      </c>
      <c r="AL30">
        <f t="shared" si="8"/>
        <v>0.17576625000000001</v>
      </c>
      <c r="AM30">
        <f t="shared" ref="AM30" si="9">AM15*$D21*$B22/1000/1000</f>
        <v>0.17401</v>
      </c>
    </row>
    <row r="31" spans="1:39">
      <c r="A31" t="s">
        <v>206</v>
      </c>
      <c r="E31">
        <f>E29-E30</f>
        <v>0</v>
      </c>
      <c r="F31">
        <f t="shared" ref="F31:AL31" si="10">F29-F30</f>
        <v>0</v>
      </c>
      <c r="G31">
        <f t="shared" si="10"/>
        <v>0</v>
      </c>
      <c r="H31">
        <f t="shared" si="10"/>
        <v>0</v>
      </c>
      <c r="I31">
        <f t="shared" si="10"/>
        <v>0</v>
      </c>
      <c r="J31">
        <f t="shared" si="10"/>
        <v>0</v>
      </c>
      <c r="K31">
        <f t="shared" si="10"/>
        <v>0</v>
      </c>
      <c r="L31">
        <f t="shared" si="10"/>
        <v>0</v>
      </c>
      <c r="M31">
        <f t="shared" si="10"/>
        <v>0</v>
      </c>
      <c r="N31">
        <f t="shared" si="10"/>
        <v>0</v>
      </c>
      <c r="O31">
        <f t="shared" si="10"/>
        <v>0</v>
      </c>
      <c r="P31">
        <f t="shared" si="10"/>
        <v>0</v>
      </c>
      <c r="Q31">
        <f t="shared" si="10"/>
        <v>0</v>
      </c>
      <c r="R31">
        <f t="shared" si="10"/>
        <v>0</v>
      </c>
      <c r="S31">
        <f t="shared" si="10"/>
        <v>0</v>
      </c>
      <c r="T31">
        <f t="shared" si="10"/>
        <v>0</v>
      </c>
      <c r="U31">
        <f t="shared" si="10"/>
        <v>0</v>
      </c>
      <c r="V31">
        <f t="shared" si="10"/>
        <v>0</v>
      </c>
      <c r="W31">
        <f t="shared" si="10"/>
        <v>0</v>
      </c>
      <c r="X31">
        <f t="shared" si="10"/>
        <v>0</v>
      </c>
      <c r="Y31">
        <f t="shared" si="10"/>
        <v>0</v>
      </c>
      <c r="Z31">
        <f t="shared" si="10"/>
        <v>0</v>
      </c>
      <c r="AA31">
        <f t="shared" si="10"/>
        <v>0</v>
      </c>
      <c r="AB31">
        <f t="shared" si="10"/>
        <v>0</v>
      </c>
      <c r="AC31">
        <f t="shared" si="10"/>
        <v>0</v>
      </c>
      <c r="AD31">
        <f t="shared" si="10"/>
        <v>0</v>
      </c>
      <c r="AE31">
        <f t="shared" si="10"/>
        <v>0</v>
      </c>
      <c r="AF31">
        <f t="shared" si="10"/>
        <v>0</v>
      </c>
      <c r="AG31">
        <f t="shared" si="10"/>
        <v>0</v>
      </c>
      <c r="AH31">
        <f t="shared" si="10"/>
        <v>0</v>
      </c>
      <c r="AI31">
        <f t="shared" si="10"/>
        <v>0</v>
      </c>
      <c r="AJ31">
        <f t="shared" si="10"/>
        <v>0</v>
      </c>
      <c r="AK31">
        <f t="shared" si="10"/>
        <v>0</v>
      </c>
      <c r="AL31">
        <f t="shared" si="10"/>
        <v>0</v>
      </c>
      <c r="AM31">
        <f t="shared" ref="AM31" si="11">AM29-AM30</f>
        <v>0</v>
      </c>
    </row>
    <row r="32" spans="1:39">
      <c r="A32" s="1" t="s">
        <v>203</v>
      </c>
      <c r="B32" s="1" t="s">
        <v>207</v>
      </c>
      <c r="C32" s="1" t="s">
        <v>205</v>
      </c>
      <c r="E32">
        <f>E29*($B24/$B22)</f>
        <v>1.9413E-2</v>
      </c>
      <c r="F32">
        <f t="shared" ref="F32:AL32" si="12">F29*($B24/$B22)</f>
        <v>1.9071000000000001E-2</v>
      </c>
      <c r="G32">
        <f t="shared" si="12"/>
        <v>1.7906999999999999E-2</v>
      </c>
      <c r="H32">
        <f t="shared" si="12"/>
        <v>1.6432499999999999E-2</v>
      </c>
      <c r="I32">
        <f t="shared" si="12"/>
        <v>1.5724499999999999E-2</v>
      </c>
      <c r="J32">
        <f t="shared" si="12"/>
        <v>1.5078000000000001E-2</v>
      </c>
      <c r="K32">
        <f t="shared" si="12"/>
        <v>1.5865500000000001E-2</v>
      </c>
      <c r="L32">
        <f t="shared" si="12"/>
        <v>1.5967499999999999E-2</v>
      </c>
      <c r="M32">
        <f t="shared" si="12"/>
        <v>1.6098000000000001E-2</v>
      </c>
      <c r="N32">
        <f t="shared" si="12"/>
        <v>1.5363E-2</v>
      </c>
      <c r="O32">
        <f t="shared" si="12"/>
        <v>1.499322E-2</v>
      </c>
      <c r="P32">
        <f t="shared" si="12"/>
        <v>1.416624E-2</v>
      </c>
      <c r="Q32">
        <f t="shared" si="12"/>
        <v>1.3741125000000002E-2</v>
      </c>
      <c r="R32">
        <f t="shared" si="12"/>
        <v>1.527426E-2</v>
      </c>
      <c r="S32">
        <f t="shared" si="12"/>
        <v>1.3215239999999998E-2</v>
      </c>
      <c r="T32">
        <f t="shared" si="12"/>
        <v>1.7620979999999998E-2</v>
      </c>
      <c r="U32">
        <f t="shared" si="12"/>
        <v>1.7767874999999999E-2</v>
      </c>
      <c r="V32">
        <f t="shared" si="12"/>
        <v>1.6066380000000002E-2</v>
      </c>
      <c r="W32">
        <f t="shared" si="12"/>
        <v>1.6120035000000001E-2</v>
      </c>
      <c r="X32">
        <f t="shared" si="12"/>
        <v>1.4797424999999999E-2</v>
      </c>
      <c r="Y32">
        <f t="shared" si="12"/>
        <v>1.4299605E-2</v>
      </c>
      <c r="Z32">
        <f t="shared" si="12"/>
        <v>1.4278740000000002E-2</v>
      </c>
      <c r="AA32">
        <f t="shared" si="12"/>
        <v>1.4132624999999999E-2</v>
      </c>
      <c r="AB32">
        <f t="shared" si="12"/>
        <v>1.4084594999999998E-2</v>
      </c>
      <c r="AC32">
        <f t="shared" si="12"/>
        <v>1.3840559999999998E-2</v>
      </c>
      <c r="AD32">
        <f t="shared" si="12"/>
        <v>1.383207E-2</v>
      </c>
      <c r="AE32">
        <f t="shared" si="12"/>
        <v>1.3654064999999998E-2</v>
      </c>
      <c r="AF32">
        <f t="shared" si="12"/>
        <v>1.3494674999999999E-2</v>
      </c>
      <c r="AG32">
        <f t="shared" si="12"/>
        <v>1.3702755E-2</v>
      </c>
      <c r="AH32">
        <f t="shared" si="12"/>
        <v>1.3452779999999999E-2</v>
      </c>
      <c r="AI32">
        <f t="shared" si="12"/>
        <v>1.2480045E-2</v>
      </c>
      <c r="AJ32">
        <f t="shared" si="12"/>
        <v>1.1746095E-2</v>
      </c>
      <c r="AK32">
        <f t="shared" si="12"/>
        <v>1.0893225000000001E-2</v>
      </c>
      <c r="AL32">
        <f t="shared" si="12"/>
        <v>1.0545975000000001E-2</v>
      </c>
      <c r="AM32">
        <f t="shared" ref="AM32" si="13">AM29*($B24/$B22)</f>
        <v>1.04406E-2</v>
      </c>
    </row>
    <row r="33" spans="1:39">
      <c r="A33" t="s">
        <v>203</v>
      </c>
      <c r="B33" t="s">
        <v>207</v>
      </c>
      <c r="C33" t="s">
        <v>205</v>
      </c>
      <c r="E33">
        <f>E29*($B24/$B22)</f>
        <v>1.9413E-2</v>
      </c>
      <c r="F33">
        <f t="shared" ref="F33:AL33" si="14">F29*($B24/$B22)</f>
        <v>1.9071000000000001E-2</v>
      </c>
      <c r="G33">
        <f t="shared" si="14"/>
        <v>1.7906999999999999E-2</v>
      </c>
      <c r="H33">
        <f t="shared" si="14"/>
        <v>1.6432499999999999E-2</v>
      </c>
      <c r="I33">
        <f t="shared" si="14"/>
        <v>1.5724499999999999E-2</v>
      </c>
      <c r="J33">
        <f t="shared" si="14"/>
        <v>1.5078000000000001E-2</v>
      </c>
      <c r="K33">
        <f t="shared" si="14"/>
        <v>1.5865500000000001E-2</v>
      </c>
      <c r="L33">
        <f t="shared" si="14"/>
        <v>1.5967499999999999E-2</v>
      </c>
      <c r="M33">
        <f t="shared" si="14"/>
        <v>1.6098000000000001E-2</v>
      </c>
      <c r="N33">
        <f t="shared" si="14"/>
        <v>1.5363E-2</v>
      </c>
      <c r="O33">
        <f t="shared" si="14"/>
        <v>1.499322E-2</v>
      </c>
      <c r="P33">
        <f t="shared" si="14"/>
        <v>1.416624E-2</v>
      </c>
      <c r="Q33">
        <f t="shared" si="14"/>
        <v>1.3741125000000002E-2</v>
      </c>
      <c r="R33">
        <f t="shared" si="14"/>
        <v>1.527426E-2</v>
      </c>
      <c r="S33">
        <f t="shared" si="14"/>
        <v>1.3215239999999998E-2</v>
      </c>
      <c r="T33">
        <f t="shared" si="14"/>
        <v>1.7620979999999998E-2</v>
      </c>
      <c r="U33">
        <f t="shared" si="14"/>
        <v>1.7767874999999999E-2</v>
      </c>
      <c r="V33">
        <f t="shared" si="14"/>
        <v>1.6066380000000002E-2</v>
      </c>
      <c r="W33">
        <f t="shared" si="14"/>
        <v>1.6120035000000001E-2</v>
      </c>
      <c r="X33">
        <f t="shared" si="14"/>
        <v>1.4797424999999999E-2</v>
      </c>
      <c r="Y33">
        <f t="shared" si="14"/>
        <v>1.4299605E-2</v>
      </c>
      <c r="Z33">
        <f t="shared" si="14"/>
        <v>1.4278740000000002E-2</v>
      </c>
      <c r="AA33">
        <f t="shared" si="14"/>
        <v>1.4132624999999999E-2</v>
      </c>
      <c r="AB33">
        <f t="shared" si="14"/>
        <v>1.4084594999999998E-2</v>
      </c>
      <c r="AC33">
        <f t="shared" si="14"/>
        <v>1.3840559999999998E-2</v>
      </c>
      <c r="AD33">
        <f t="shared" si="14"/>
        <v>1.383207E-2</v>
      </c>
      <c r="AE33">
        <f t="shared" si="14"/>
        <v>1.3654064999999998E-2</v>
      </c>
      <c r="AF33">
        <f t="shared" si="14"/>
        <v>1.3494674999999999E-2</v>
      </c>
      <c r="AG33">
        <f t="shared" si="14"/>
        <v>1.3702755E-2</v>
      </c>
      <c r="AH33">
        <f t="shared" si="14"/>
        <v>1.3452779999999999E-2</v>
      </c>
      <c r="AI33">
        <f t="shared" si="14"/>
        <v>1.2480045E-2</v>
      </c>
      <c r="AJ33">
        <f t="shared" si="14"/>
        <v>1.1746095E-2</v>
      </c>
      <c r="AK33">
        <f t="shared" si="14"/>
        <v>1.0893225000000001E-2</v>
      </c>
      <c r="AL33">
        <f t="shared" si="14"/>
        <v>1.0545975000000001E-2</v>
      </c>
      <c r="AM33">
        <f t="shared" ref="AM33" si="15">AM29*($B24/$B22)</f>
        <v>1.04406E-2</v>
      </c>
    </row>
    <row r="34" spans="1:39">
      <c r="A34" t="s">
        <v>206</v>
      </c>
      <c r="E34">
        <f>E32-E33</f>
        <v>0</v>
      </c>
      <c r="F34">
        <f t="shared" ref="F34:AL34" si="16">F32-F33</f>
        <v>0</v>
      </c>
      <c r="G34">
        <f t="shared" si="16"/>
        <v>0</v>
      </c>
      <c r="H34">
        <f t="shared" si="16"/>
        <v>0</v>
      </c>
      <c r="I34">
        <f t="shared" si="16"/>
        <v>0</v>
      </c>
      <c r="J34">
        <f t="shared" si="16"/>
        <v>0</v>
      </c>
      <c r="K34">
        <f t="shared" si="16"/>
        <v>0</v>
      </c>
      <c r="L34">
        <f t="shared" si="16"/>
        <v>0</v>
      </c>
      <c r="M34">
        <f t="shared" si="16"/>
        <v>0</v>
      </c>
      <c r="N34">
        <f t="shared" si="16"/>
        <v>0</v>
      </c>
      <c r="O34">
        <f t="shared" si="16"/>
        <v>0</v>
      </c>
      <c r="P34">
        <f t="shared" si="16"/>
        <v>0</v>
      </c>
      <c r="Q34">
        <f t="shared" si="16"/>
        <v>0</v>
      </c>
      <c r="R34">
        <f t="shared" si="16"/>
        <v>0</v>
      </c>
      <c r="S34">
        <f t="shared" si="16"/>
        <v>0</v>
      </c>
      <c r="T34">
        <f t="shared" si="16"/>
        <v>0</v>
      </c>
      <c r="U34">
        <f t="shared" si="16"/>
        <v>0</v>
      </c>
      <c r="V34">
        <f t="shared" si="16"/>
        <v>0</v>
      </c>
      <c r="W34">
        <f t="shared" si="16"/>
        <v>0</v>
      </c>
      <c r="X34">
        <f t="shared" si="16"/>
        <v>0</v>
      </c>
      <c r="Y34">
        <f t="shared" si="16"/>
        <v>0</v>
      </c>
      <c r="Z34">
        <f t="shared" si="16"/>
        <v>0</v>
      </c>
      <c r="AA34">
        <f t="shared" si="16"/>
        <v>0</v>
      </c>
      <c r="AB34">
        <f t="shared" si="16"/>
        <v>0</v>
      </c>
      <c r="AC34">
        <f t="shared" si="16"/>
        <v>0</v>
      </c>
      <c r="AD34">
        <f t="shared" si="16"/>
        <v>0</v>
      </c>
      <c r="AE34">
        <f t="shared" si="16"/>
        <v>0</v>
      </c>
      <c r="AF34">
        <f t="shared" si="16"/>
        <v>0</v>
      </c>
      <c r="AG34">
        <f t="shared" si="16"/>
        <v>0</v>
      </c>
      <c r="AH34">
        <f t="shared" si="16"/>
        <v>0</v>
      </c>
      <c r="AI34">
        <f t="shared" si="16"/>
        <v>0</v>
      </c>
      <c r="AJ34">
        <f t="shared" si="16"/>
        <v>0</v>
      </c>
      <c r="AK34">
        <f t="shared" si="16"/>
        <v>0</v>
      </c>
      <c r="AL34">
        <f t="shared" si="16"/>
        <v>0</v>
      </c>
      <c r="AM34">
        <f t="shared" ref="AM34" si="17">AM32-AM33</f>
        <v>0</v>
      </c>
    </row>
    <row r="37" spans="1:39" ht="25.5">
      <c r="A37" s="22" t="s">
        <v>197</v>
      </c>
      <c r="B37" s="22" t="s">
        <v>222</v>
      </c>
      <c r="C37" s="22"/>
      <c r="D37" s="22"/>
    </row>
    <row r="39" spans="1:39">
      <c r="A39" t="s">
        <v>176</v>
      </c>
    </row>
    <row r="41" spans="1:39">
      <c r="A41">
        <f>'ST LT Harvested area'!A51</f>
        <v>0</v>
      </c>
      <c r="B41">
        <f>'ST LT Harvested area'!B51</f>
        <v>0</v>
      </c>
      <c r="C41" t="str">
        <f>'ST LT Harvested area'!C51</f>
        <v>Annual grasses and other annual crops, hay</v>
      </c>
      <c r="D41">
        <f>'ST LT Harvested area'!D51</f>
        <v>0</v>
      </c>
      <c r="E41" t="str">
        <f>'ST LT Harvested area'!E51</f>
        <v/>
      </c>
      <c r="F41" t="str">
        <f>'ST LT Harvested area'!F51</f>
        <v/>
      </c>
      <c r="G41" t="str">
        <f>'ST LT Harvested area'!G51</f>
        <v/>
      </c>
      <c r="H41" t="str">
        <f>'ST LT Harvested area'!H51</f>
        <v/>
      </c>
      <c r="I41" t="str">
        <f>'ST LT Harvested area'!I51</f>
        <v/>
      </c>
      <c r="J41" t="str">
        <f>'ST LT Harvested area'!J51</f>
        <v/>
      </c>
      <c r="K41" t="str">
        <f>'ST LT Harvested area'!K51</f>
        <v/>
      </c>
      <c r="L41" t="str">
        <f>'ST LT Harvested area'!L51</f>
        <v/>
      </c>
      <c r="M41" t="str">
        <f>'ST LT Harvested area'!M51</f>
        <v/>
      </c>
      <c r="N41" t="str">
        <f>'ST LT Harvested area'!N51</f>
        <v/>
      </c>
      <c r="O41" t="str">
        <f>'ST LT Harvested area'!O51</f>
        <v/>
      </c>
      <c r="P41" t="str">
        <f>'ST LT Harvested area'!P51</f>
        <v/>
      </c>
      <c r="Q41" t="str">
        <f>'ST LT Harvested area'!Q51</f>
        <v/>
      </c>
      <c r="R41" t="str">
        <f>'ST LT Harvested area'!R51</f>
        <v/>
      </c>
      <c r="S41" t="str">
        <f>'ST LT Harvested area'!S51</f>
        <v/>
      </c>
      <c r="T41" t="str">
        <f>'ST LT Harvested area'!T51</f>
        <v/>
      </c>
      <c r="U41" t="str">
        <f>'ST LT Harvested area'!U51</f>
        <v/>
      </c>
      <c r="V41" t="str">
        <f>'ST LT Harvested area'!V51</f>
        <v/>
      </c>
      <c r="W41" t="str">
        <f>'ST LT Harvested area'!W51</f>
        <v/>
      </c>
      <c r="X41" t="str">
        <f>'ST LT Harvested area'!X51</f>
        <v/>
      </c>
      <c r="Y41">
        <f>'ST LT Harvested area'!Y51</f>
        <v>534</v>
      </c>
      <c r="Z41">
        <f>'ST LT Harvested area'!Z51</f>
        <v>720</v>
      </c>
      <c r="AA41">
        <f>'ST LT Harvested area'!AA51</f>
        <v>894</v>
      </c>
      <c r="AB41">
        <f>'ST LT Harvested area'!AB51</f>
        <v>866</v>
      </c>
      <c r="AC41">
        <f>'ST LT Harvested area'!AC51</f>
        <v>1346</v>
      </c>
      <c r="AD41">
        <f>'ST LT Harvested area'!AD51</f>
        <v>286</v>
      </c>
      <c r="AE41">
        <f>'ST LT Harvested area'!AE51</f>
        <v>373</v>
      </c>
      <c r="AF41">
        <f>'ST LT Harvested area'!AF51</f>
        <v>616</v>
      </c>
      <c r="AG41">
        <f>'ST LT Harvested area'!AG51</f>
        <v>758</v>
      </c>
      <c r="AH41">
        <f>'ST LT Harvested area'!AH51</f>
        <v>953</v>
      </c>
      <c r="AI41">
        <f>'ST LT Harvested area'!AI51</f>
        <v>1113</v>
      </c>
      <c r="AJ41">
        <f>'ST LT Harvested area'!AJ51</f>
        <v>258</v>
      </c>
      <c r="AK41">
        <f>'ST LT Harvested area'!AK51</f>
        <v>827</v>
      </c>
      <c r="AL41">
        <f>'ST LT Harvested area'!AL51</f>
        <v>1433</v>
      </c>
      <c r="AM41">
        <f>'ST LT Harvested area'!AM51</f>
        <v>743</v>
      </c>
    </row>
    <row r="42" spans="1:39">
      <c r="A42">
        <f>'ST LT Harvested area'!A54</f>
        <v>0</v>
      </c>
      <c r="B42">
        <f>'ST LT Harvested area'!B54</f>
        <v>0</v>
      </c>
      <c r="C42" t="str">
        <f>'ST LT Harvested area'!C54</f>
        <v>Perennial grasses under 5 years old, hay</v>
      </c>
      <c r="D42">
        <f>'ST LT Harvested area'!D54</f>
        <v>0</v>
      </c>
      <c r="E42" t="str">
        <f>'ST LT Harvested area'!E54</f>
        <v/>
      </c>
      <c r="F42" t="str">
        <f>'ST LT Harvested area'!F54</f>
        <v/>
      </c>
      <c r="G42" t="str">
        <f>'ST LT Harvested area'!G54</f>
        <v/>
      </c>
      <c r="H42" t="str">
        <f>'ST LT Harvested area'!H54</f>
        <v/>
      </c>
      <c r="I42" t="str">
        <f>'ST LT Harvested area'!I54</f>
        <v/>
      </c>
      <c r="J42" t="str">
        <f>'ST LT Harvested area'!J54</f>
        <v/>
      </c>
      <c r="K42" t="str">
        <f>'ST LT Harvested area'!K54</f>
        <v/>
      </c>
      <c r="L42" t="str">
        <f>'ST LT Harvested area'!L54</f>
        <v/>
      </c>
      <c r="M42" t="str">
        <f>'ST LT Harvested area'!M54</f>
        <v/>
      </c>
      <c r="N42" t="str">
        <f>'ST LT Harvested area'!N54</f>
        <v/>
      </c>
      <c r="O42" t="str">
        <f>'ST LT Harvested area'!O54</f>
        <v/>
      </c>
      <c r="P42" t="str">
        <f>'ST LT Harvested area'!P54</f>
        <v/>
      </c>
      <c r="Q42" t="str">
        <f>'ST LT Harvested area'!Q54</f>
        <v/>
      </c>
      <c r="R42" t="str">
        <f>'ST LT Harvested area'!R54</f>
        <v/>
      </c>
      <c r="S42" t="str">
        <f>'ST LT Harvested area'!S54</f>
        <v/>
      </c>
      <c r="T42" t="str">
        <f>'ST LT Harvested area'!T54</f>
        <v/>
      </c>
      <c r="U42" t="str">
        <f>'ST LT Harvested area'!U54</f>
        <v/>
      </c>
      <c r="V42" t="str">
        <f>'ST LT Harvested area'!V54</f>
        <v/>
      </c>
      <c r="W42" t="str">
        <f>'ST LT Harvested area'!W54</f>
        <v/>
      </c>
      <c r="X42" t="str">
        <f>'ST LT Harvested area'!X54</f>
        <v/>
      </c>
      <c r="Y42">
        <f>'ST LT Harvested area'!Y54</f>
        <v>249196</v>
      </c>
      <c r="Z42">
        <f>'ST LT Harvested area'!Z54</f>
        <v>262536</v>
      </c>
      <c r="AA42">
        <f>'ST LT Harvested area'!AA54</f>
        <v>238669</v>
      </c>
      <c r="AB42">
        <f>'ST LT Harvested area'!AB54</f>
        <v>246532</v>
      </c>
      <c r="AC42">
        <f>'ST LT Harvested area'!AC54</f>
        <v>247055</v>
      </c>
      <c r="AD42">
        <f>'ST LT Harvested area'!AD54</f>
        <v>174512</v>
      </c>
      <c r="AE42">
        <f>'ST LT Harvested area'!AE54</f>
        <v>120282</v>
      </c>
      <c r="AF42">
        <f>'ST LT Harvested area'!AF54</f>
        <v>82512</v>
      </c>
      <c r="AG42">
        <f>'ST LT Harvested area'!AG54</f>
        <v>79971</v>
      </c>
      <c r="AH42">
        <f>'ST LT Harvested area'!AH54</f>
        <v>90614</v>
      </c>
      <c r="AI42">
        <f>'ST LT Harvested area'!AI54</f>
        <v>91399</v>
      </c>
      <c r="AJ42">
        <f>'ST LT Harvested area'!AJ54</f>
        <v>56137</v>
      </c>
      <c r="AK42">
        <f>'ST LT Harvested area'!AK54</f>
        <v>61573</v>
      </c>
      <c r="AL42">
        <f>'ST LT Harvested area'!AL54</f>
        <v>77903</v>
      </c>
      <c r="AM42">
        <f>'ST LT Harvested area'!AM54</f>
        <v>81481</v>
      </c>
    </row>
    <row r="43" spans="1:39">
      <c r="A43">
        <f>'ST LT Harvested area'!A57</f>
        <v>0</v>
      </c>
      <c r="B43">
        <f>'ST LT Harvested area'!B57</f>
        <v>0</v>
      </c>
      <c r="C43" t="str">
        <f>'ST LT Harvested area'!C57</f>
        <v>Meadows, hay</v>
      </c>
      <c r="D43">
        <f>'ST LT Harvested area'!D57</f>
        <v>0</v>
      </c>
      <c r="E43" t="str">
        <f>'ST LT Harvested area'!E57</f>
        <v/>
      </c>
      <c r="F43" t="str">
        <f>'ST LT Harvested area'!F57</f>
        <v/>
      </c>
      <c r="G43" t="str">
        <f>'ST LT Harvested area'!G57</f>
        <v/>
      </c>
      <c r="H43" t="str">
        <f>'ST LT Harvested area'!H57</f>
        <v/>
      </c>
      <c r="I43" t="str">
        <f>'ST LT Harvested area'!I57</f>
        <v/>
      </c>
      <c r="J43" t="str">
        <f>'ST LT Harvested area'!J57</f>
        <v/>
      </c>
      <c r="K43" t="str">
        <f>'ST LT Harvested area'!K57</f>
        <v/>
      </c>
      <c r="L43" t="str">
        <f>'ST LT Harvested area'!L57</f>
        <v/>
      </c>
      <c r="M43" t="str">
        <f>'ST LT Harvested area'!M57</f>
        <v/>
      </c>
      <c r="N43" t="str">
        <f>'ST LT Harvested area'!N57</f>
        <v/>
      </c>
      <c r="O43" t="str">
        <f>'ST LT Harvested area'!O57</f>
        <v/>
      </c>
      <c r="P43" t="str">
        <f>'ST LT Harvested area'!P57</f>
        <v/>
      </c>
      <c r="Q43" t="str">
        <f>'ST LT Harvested area'!Q57</f>
        <v/>
      </c>
      <c r="R43" t="str">
        <f>'ST LT Harvested area'!R57</f>
        <v/>
      </c>
      <c r="S43" t="str">
        <f>'ST LT Harvested area'!S57</f>
        <v/>
      </c>
      <c r="T43" t="str">
        <f>'ST LT Harvested area'!T57</f>
        <v/>
      </c>
      <c r="U43" t="str">
        <f>'ST LT Harvested area'!U57</f>
        <v/>
      </c>
      <c r="V43" t="str">
        <f>'ST LT Harvested area'!V57</f>
        <v/>
      </c>
      <c r="W43" t="str">
        <f>'ST LT Harvested area'!W57</f>
        <v/>
      </c>
      <c r="X43" t="str">
        <f>'ST LT Harvested area'!X57</f>
        <v/>
      </c>
      <c r="Y43">
        <f>'ST LT Harvested area'!Y57</f>
        <v>209599</v>
      </c>
      <c r="Z43">
        <f>'ST LT Harvested area'!Z57</f>
        <v>201278</v>
      </c>
      <c r="AA43">
        <f>'ST LT Harvested area'!AA57</f>
        <v>166171</v>
      </c>
      <c r="AB43">
        <f>'ST LT Harvested area'!AB57</f>
        <v>183832</v>
      </c>
      <c r="AC43">
        <f>'ST LT Harvested area'!AC57</f>
        <v>181077</v>
      </c>
      <c r="AD43">
        <f>'ST LT Harvested area'!AD57</f>
        <v>273071</v>
      </c>
      <c r="AE43">
        <f>'ST LT Harvested area'!AE57</f>
        <v>385719</v>
      </c>
      <c r="AF43">
        <f>'ST LT Harvested area'!AF57</f>
        <v>348124</v>
      </c>
      <c r="AG43">
        <f>'ST LT Harvested area'!AG57</f>
        <v>366138</v>
      </c>
      <c r="AH43">
        <f>'ST LT Harvested area'!AH57</f>
        <v>261801</v>
      </c>
      <c r="AI43">
        <f>'ST LT Harvested area'!AI57</f>
        <v>227187</v>
      </c>
      <c r="AJ43">
        <f>'ST LT Harvested area'!AJ57</f>
        <v>300533</v>
      </c>
      <c r="AK43">
        <f>'ST LT Harvested area'!AK57</f>
        <v>273168</v>
      </c>
      <c r="AL43">
        <f>'ST LT Harvested area'!AL57</f>
        <v>228004</v>
      </c>
      <c r="AM43">
        <f>'ST LT Harvested area'!AM57</f>
        <v>214811</v>
      </c>
    </row>
    <row r="44" spans="1:39">
      <c r="A44">
        <f>'ST LT Harvested area'!A60</f>
        <v>0</v>
      </c>
      <c r="B44">
        <f>'ST LT Harvested area'!B60</f>
        <v>0</v>
      </c>
      <c r="C44" t="str">
        <f>'ST LT Harvested area'!C60</f>
        <v>Meadows and natural pastures, hay</v>
      </c>
      <c r="D44">
        <f>'ST LT Harvested area'!D60</f>
        <v>0</v>
      </c>
      <c r="E44" t="str">
        <f>'ST LT Harvested area'!E60</f>
        <v/>
      </c>
      <c r="F44" t="str">
        <f>'ST LT Harvested area'!F60</f>
        <v/>
      </c>
      <c r="G44" t="str">
        <f>'ST LT Harvested area'!G60</f>
        <v/>
      </c>
      <c r="H44" t="str">
        <f>'ST LT Harvested area'!H60</f>
        <v/>
      </c>
      <c r="I44" t="str">
        <f>'ST LT Harvested area'!I60</f>
        <v/>
      </c>
      <c r="J44" t="str">
        <f>'ST LT Harvested area'!J60</f>
        <v/>
      </c>
      <c r="K44" t="str">
        <f>'ST LT Harvested area'!K60</f>
        <v/>
      </c>
      <c r="L44" t="str">
        <f>'ST LT Harvested area'!L60</f>
        <v/>
      </c>
      <c r="M44" t="str">
        <f>'ST LT Harvested area'!M60</f>
        <v/>
      </c>
      <c r="N44" t="str">
        <f>'ST LT Harvested area'!N60</f>
        <v/>
      </c>
      <c r="O44" t="str">
        <f>'ST LT Harvested area'!O60</f>
        <v/>
      </c>
      <c r="P44" t="str">
        <f>'ST LT Harvested area'!P60</f>
        <v/>
      </c>
      <c r="Q44" t="str">
        <f>'ST LT Harvested area'!Q60</f>
        <v/>
      </c>
      <c r="R44" t="str">
        <f>'ST LT Harvested area'!R60</f>
        <v/>
      </c>
      <c r="S44" t="str">
        <f>'ST LT Harvested area'!S60</f>
        <v/>
      </c>
      <c r="T44" t="str">
        <f>'ST LT Harvested area'!T60</f>
        <v/>
      </c>
      <c r="U44" t="str">
        <f>'ST LT Harvested area'!U60</f>
        <v/>
      </c>
      <c r="V44" t="str">
        <f>'ST LT Harvested area'!V60</f>
        <v/>
      </c>
      <c r="W44" t="str">
        <f>'ST LT Harvested area'!W60</f>
        <v/>
      </c>
      <c r="X44" t="str">
        <f>'ST LT Harvested area'!X60</f>
        <v/>
      </c>
      <c r="Y44">
        <f>'ST LT Harvested area'!Y60</f>
        <v>99361</v>
      </c>
      <c r="Z44">
        <f>'ST LT Harvested area'!Z60</f>
        <v>88839</v>
      </c>
      <c r="AA44">
        <f>'ST LT Harvested area'!AA60</f>
        <v>66433</v>
      </c>
      <c r="AB44">
        <f>'ST LT Harvested area'!AB60</f>
        <v>77242</v>
      </c>
      <c r="AC44">
        <f>'ST LT Harvested area'!AC60</f>
        <v>79731</v>
      </c>
      <c r="AD44">
        <f>'ST LT Harvested area'!AD60</f>
        <v>95475</v>
      </c>
      <c r="AE44">
        <f>'ST LT Harvested area'!AE60</f>
        <v>36994</v>
      </c>
      <c r="AF44">
        <f>'ST LT Harvested area'!AF60</f>
        <v>34337</v>
      </c>
      <c r="AG44">
        <f>'ST LT Harvested area'!AG60</f>
        <v>25486</v>
      </c>
      <c r="AH44">
        <f>'ST LT Harvested area'!AH60</f>
        <v>42763</v>
      </c>
      <c r="AI44">
        <f>'ST LT Harvested area'!AI60</f>
        <v>23570</v>
      </c>
      <c r="AJ44">
        <f>'ST LT Harvested area'!AJ60</f>
        <v>38805</v>
      </c>
      <c r="AK44">
        <f>'ST LT Harvested area'!AK60</f>
        <v>44391</v>
      </c>
      <c r="AL44">
        <f>'ST LT Harvested area'!AL60</f>
        <v>20710</v>
      </c>
      <c r="AM44">
        <f>'ST LT Harvested area'!AM60</f>
        <v>27192</v>
      </c>
    </row>
    <row r="45" spans="1:39">
      <c r="C45" t="s">
        <v>220</v>
      </c>
      <c r="Y45">
        <f>SUM(Y41:Y44)</f>
        <v>558690</v>
      </c>
      <c r="Z45">
        <f t="shared" ref="Z45:AL45" si="18">SUM(Z41:Z44)</f>
        <v>553373</v>
      </c>
      <c r="AA45">
        <f t="shared" si="18"/>
        <v>472167</v>
      </c>
      <c r="AB45">
        <f t="shared" si="18"/>
        <v>508472</v>
      </c>
      <c r="AC45">
        <f t="shared" si="18"/>
        <v>509209</v>
      </c>
      <c r="AD45">
        <f t="shared" si="18"/>
        <v>543344</v>
      </c>
      <c r="AE45">
        <f t="shared" si="18"/>
        <v>543368</v>
      </c>
      <c r="AF45">
        <f t="shared" si="18"/>
        <v>465589</v>
      </c>
      <c r="AG45">
        <f t="shared" si="18"/>
        <v>472353</v>
      </c>
      <c r="AH45">
        <f t="shared" si="18"/>
        <v>396131</v>
      </c>
      <c r="AI45">
        <f t="shared" si="18"/>
        <v>343269</v>
      </c>
      <c r="AJ45">
        <f t="shared" si="18"/>
        <v>395733</v>
      </c>
      <c r="AK45">
        <f t="shared" si="18"/>
        <v>379959</v>
      </c>
      <c r="AL45">
        <f t="shared" si="18"/>
        <v>328050</v>
      </c>
      <c r="AM45">
        <f t="shared" ref="AM45" si="19">SUM(AM41:AM44)</f>
        <v>324227</v>
      </c>
    </row>
    <row r="46" spans="1:39">
      <c r="C46" t="s">
        <v>221</v>
      </c>
      <c r="D46">
        <f>GEOMEAN(Y46:AL46)</f>
        <v>0.52079170804256181</v>
      </c>
      <c r="Y46">
        <f>Y45/Y13</f>
        <v>0.58605464976130461</v>
      </c>
      <c r="Z46">
        <f t="shared" ref="Z46:AE46" si="20">Z45/Z13</f>
        <v>0.58132545308619665</v>
      </c>
      <c r="AA46">
        <f t="shared" si="20"/>
        <v>0.50114575317748822</v>
      </c>
      <c r="AB46">
        <f t="shared" si="20"/>
        <v>0.54151929821198264</v>
      </c>
      <c r="AC46">
        <f t="shared" si="20"/>
        <v>0.55186603721236716</v>
      </c>
      <c r="AD46">
        <f t="shared" si="20"/>
        <v>0.589222003648044</v>
      </c>
      <c r="AE46">
        <f t="shared" si="20"/>
        <v>0.59692992526401478</v>
      </c>
      <c r="AF46">
        <f t="shared" ref="AF46" si="21">AF45/AF13</f>
        <v>0.51752524606928285</v>
      </c>
      <c r="AG46">
        <f t="shared" ref="AG46" si="22">AG45/AG13</f>
        <v>0.51707083721485203</v>
      </c>
      <c r="AH46">
        <f t="shared" ref="AH46" si="23">AH45/AH13</f>
        <v>0.44169049073871719</v>
      </c>
      <c r="AI46">
        <f t="shared" ref="AI46" si="24">AI45/AI13</f>
        <v>0.41258144501882804</v>
      </c>
      <c r="AJ46">
        <f t="shared" ref="AJ46:AK46" si="25">AJ45/AJ13</f>
        <v>0.50535901505989866</v>
      </c>
      <c r="AK46">
        <f t="shared" si="25"/>
        <v>0.52320456063287046</v>
      </c>
      <c r="AL46">
        <f t="shared" ref="AL46:AM46" si="26">AL45/AL13</f>
        <v>0.46659981651767618</v>
      </c>
      <c r="AM46">
        <f t="shared" si="26"/>
        <v>0.46581661973449801</v>
      </c>
    </row>
    <row r="48" spans="1:39">
      <c r="A48" s="1" t="s">
        <v>194</v>
      </c>
      <c r="B48" t="s">
        <v>179</v>
      </c>
      <c r="E48">
        <f>E15*$D53</f>
        <v>674008.62854868348</v>
      </c>
      <c r="F48">
        <f t="shared" ref="F48:X48" si="27">F15*$D53</f>
        <v>662134.57760531304</v>
      </c>
      <c r="G48">
        <f t="shared" si="27"/>
        <v>621721.14106121031</v>
      </c>
      <c r="H48">
        <f t="shared" si="27"/>
        <v>570527.31616062648</v>
      </c>
      <c r="I48">
        <f t="shared" si="27"/>
        <v>545945.94754101755</v>
      </c>
      <c r="J48">
        <f t="shared" si="27"/>
        <v>523499.82492438314</v>
      </c>
      <c r="K48">
        <f t="shared" si="27"/>
        <v>550841.38959661766</v>
      </c>
      <c r="L48">
        <f t="shared" si="27"/>
        <v>554382.77321130701</v>
      </c>
      <c r="M48">
        <f t="shared" si="27"/>
        <v>558913.66107127734</v>
      </c>
      <c r="N48">
        <f t="shared" si="27"/>
        <v>533394.86737719178</v>
      </c>
      <c r="O48">
        <f t="shared" si="27"/>
        <v>520556.31019052659</v>
      </c>
      <c r="P48">
        <f t="shared" si="27"/>
        <v>491844.02174272406</v>
      </c>
      <c r="Q48">
        <f t="shared" si="27"/>
        <v>477084.26394508983</v>
      </c>
      <c r="R48">
        <f t="shared" si="27"/>
        <v>530313.86363241205</v>
      </c>
      <c r="S48">
        <f t="shared" si="27"/>
        <v>458825.82745282562</v>
      </c>
      <c r="T48">
        <f t="shared" si="27"/>
        <v>611790.68477225467</v>
      </c>
      <c r="U48">
        <f t="shared" si="27"/>
        <v>616890.79796911555</v>
      </c>
      <c r="V48">
        <f t="shared" si="27"/>
        <v>557815.83215072367</v>
      </c>
      <c r="W48">
        <f t="shared" si="27"/>
        <v>559678.70409039187</v>
      </c>
      <c r="X48">
        <f t="shared" si="27"/>
        <v>513758.41602544702</v>
      </c>
      <c r="Y48">
        <f>Y45</f>
        <v>558690</v>
      </c>
      <c r="Z48">
        <f t="shared" ref="Z48:AL48" si="28">Z45</f>
        <v>553373</v>
      </c>
      <c r="AA48">
        <f t="shared" si="28"/>
        <v>472167</v>
      </c>
      <c r="AB48">
        <f t="shared" si="28"/>
        <v>508472</v>
      </c>
      <c r="AC48">
        <f t="shared" si="28"/>
        <v>509209</v>
      </c>
      <c r="AD48">
        <f t="shared" si="28"/>
        <v>543344</v>
      </c>
      <c r="AE48">
        <f t="shared" si="28"/>
        <v>543368</v>
      </c>
      <c r="AF48">
        <f t="shared" si="28"/>
        <v>465589</v>
      </c>
      <c r="AG48">
        <f t="shared" si="28"/>
        <v>472353</v>
      </c>
      <c r="AH48">
        <f t="shared" si="28"/>
        <v>396131</v>
      </c>
      <c r="AI48">
        <f t="shared" si="28"/>
        <v>343269</v>
      </c>
      <c r="AJ48">
        <f t="shared" si="28"/>
        <v>395733</v>
      </c>
      <c r="AK48">
        <f t="shared" si="28"/>
        <v>379959</v>
      </c>
      <c r="AL48">
        <f t="shared" si="28"/>
        <v>328050</v>
      </c>
      <c r="AM48">
        <f t="shared" ref="AM48" si="29">AM45</f>
        <v>324227</v>
      </c>
    </row>
    <row r="49" spans="1:39">
      <c r="A49" s="1" t="s">
        <v>194</v>
      </c>
      <c r="B49" t="s">
        <v>179</v>
      </c>
      <c r="E49">
        <f t="shared" ref="E49:X49" si="30">E16*$D53</f>
        <v>674008.62854868348</v>
      </c>
      <c r="F49">
        <f t="shared" si="30"/>
        <v>662134.57760531304</v>
      </c>
      <c r="G49">
        <f t="shared" si="30"/>
        <v>621721.14106121031</v>
      </c>
      <c r="H49">
        <f t="shared" si="30"/>
        <v>570527.31616062648</v>
      </c>
      <c r="I49">
        <f t="shared" si="30"/>
        <v>545945.94754101755</v>
      </c>
      <c r="J49">
        <f t="shared" si="30"/>
        <v>523499.82492438314</v>
      </c>
      <c r="K49">
        <f t="shared" si="30"/>
        <v>550841.38959661766</v>
      </c>
      <c r="L49">
        <f t="shared" si="30"/>
        <v>554382.77321130701</v>
      </c>
      <c r="M49">
        <f t="shared" si="30"/>
        <v>558913.66107127734</v>
      </c>
      <c r="N49">
        <f t="shared" si="30"/>
        <v>533394.86737719178</v>
      </c>
      <c r="O49">
        <f t="shared" si="30"/>
        <v>520556.31019052659</v>
      </c>
      <c r="P49">
        <f t="shared" si="30"/>
        <v>491844.02174272406</v>
      </c>
      <c r="Q49">
        <f t="shared" si="30"/>
        <v>477084.26394508983</v>
      </c>
      <c r="R49">
        <f t="shared" si="30"/>
        <v>530313.86363241205</v>
      </c>
      <c r="S49">
        <f t="shared" si="30"/>
        <v>458825.82745282562</v>
      </c>
      <c r="T49">
        <f t="shared" si="30"/>
        <v>611790.68477225467</v>
      </c>
      <c r="U49">
        <f t="shared" si="30"/>
        <v>616890.79796911555</v>
      </c>
      <c r="V49">
        <f t="shared" si="30"/>
        <v>557815.83215072367</v>
      </c>
      <c r="W49">
        <f t="shared" si="30"/>
        <v>559678.70409039187</v>
      </c>
      <c r="X49">
        <f t="shared" si="30"/>
        <v>513758.41602544702</v>
      </c>
      <c r="Y49">
        <f>Y45</f>
        <v>558690</v>
      </c>
      <c r="Z49">
        <f t="shared" ref="Z49:AL49" si="31">Z45</f>
        <v>553373</v>
      </c>
      <c r="AA49">
        <f t="shared" si="31"/>
        <v>472167</v>
      </c>
      <c r="AB49">
        <f t="shared" si="31"/>
        <v>508472</v>
      </c>
      <c r="AC49">
        <f t="shared" si="31"/>
        <v>509209</v>
      </c>
      <c r="AD49">
        <f t="shared" si="31"/>
        <v>543344</v>
      </c>
      <c r="AE49">
        <f t="shared" si="31"/>
        <v>543368</v>
      </c>
      <c r="AF49">
        <f t="shared" si="31"/>
        <v>465589</v>
      </c>
      <c r="AG49">
        <f t="shared" si="31"/>
        <v>472353</v>
      </c>
      <c r="AH49">
        <f t="shared" si="31"/>
        <v>396131</v>
      </c>
      <c r="AI49">
        <f t="shared" si="31"/>
        <v>343269</v>
      </c>
      <c r="AJ49">
        <f t="shared" si="31"/>
        <v>395733</v>
      </c>
      <c r="AK49">
        <f t="shared" si="31"/>
        <v>379959</v>
      </c>
      <c r="AL49">
        <f t="shared" si="31"/>
        <v>328050</v>
      </c>
      <c r="AM49">
        <f t="shared" ref="AM49" si="32">AM45</f>
        <v>324227</v>
      </c>
    </row>
    <row r="50" spans="1:39">
      <c r="A50" t="b">
        <f>A48=A49</f>
        <v>1</v>
      </c>
      <c r="B50" t="b">
        <f t="shared" ref="B50:AL50" si="33">B48=B49</f>
        <v>1</v>
      </c>
      <c r="C50" t="b">
        <f t="shared" si="33"/>
        <v>1</v>
      </c>
      <c r="D50" t="b">
        <f t="shared" si="33"/>
        <v>1</v>
      </c>
      <c r="E50" t="b">
        <f t="shared" si="33"/>
        <v>1</v>
      </c>
      <c r="F50" t="b">
        <f t="shared" si="33"/>
        <v>1</v>
      </c>
      <c r="G50" t="b">
        <f t="shared" si="33"/>
        <v>1</v>
      </c>
      <c r="H50" t="b">
        <f t="shared" si="33"/>
        <v>1</v>
      </c>
      <c r="I50" t="b">
        <f t="shared" si="33"/>
        <v>1</v>
      </c>
      <c r="J50" t="b">
        <f t="shared" si="33"/>
        <v>1</v>
      </c>
      <c r="K50" t="b">
        <f t="shared" si="33"/>
        <v>1</v>
      </c>
      <c r="L50" t="b">
        <f t="shared" si="33"/>
        <v>1</v>
      </c>
      <c r="M50" t="b">
        <f t="shared" si="33"/>
        <v>1</v>
      </c>
      <c r="N50" t="b">
        <f t="shared" si="33"/>
        <v>1</v>
      </c>
      <c r="O50" t="b">
        <f t="shared" si="33"/>
        <v>1</v>
      </c>
      <c r="P50" t="b">
        <f t="shared" si="33"/>
        <v>1</v>
      </c>
      <c r="Q50" t="b">
        <f t="shared" si="33"/>
        <v>1</v>
      </c>
      <c r="R50" t="b">
        <f t="shared" si="33"/>
        <v>1</v>
      </c>
      <c r="S50" t="b">
        <f t="shared" si="33"/>
        <v>1</v>
      </c>
      <c r="T50" t="b">
        <f t="shared" si="33"/>
        <v>1</v>
      </c>
      <c r="U50" t="b">
        <f t="shared" si="33"/>
        <v>1</v>
      </c>
      <c r="V50" t="b">
        <f t="shared" si="33"/>
        <v>1</v>
      </c>
      <c r="W50" t="b">
        <f t="shared" si="33"/>
        <v>1</v>
      </c>
      <c r="X50" t="b">
        <f t="shared" si="33"/>
        <v>1</v>
      </c>
      <c r="Y50" t="b">
        <f t="shared" si="33"/>
        <v>1</v>
      </c>
      <c r="Z50" t="b">
        <f t="shared" si="33"/>
        <v>1</v>
      </c>
      <c r="AA50" t="b">
        <f t="shared" si="33"/>
        <v>1</v>
      </c>
      <c r="AB50" t="b">
        <f t="shared" si="33"/>
        <v>1</v>
      </c>
      <c r="AC50" t="b">
        <f t="shared" si="33"/>
        <v>1</v>
      </c>
      <c r="AD50" t="b">
        <f t="shared" si="33"/>
        <v>1</v>
      </c>
      <c r="AE50" t="b">
        <f t="shared" si="33"/>
        <v>1</v>
      </c>
      <c r="AF50" t="b">
        <f t="shared" si="33"/>
        <v>1</v>
      </c>
      <c r="AG50" t="b">
        <f t="shared" si="33"/>
        <v>1</v>
      </c>
      <c r="AH50" t="b">
        <f t="shared" si="33"/>
        <v>1</v>
      </c>
      <c r="AI50" t="b">
        <f t="shared" si="33"/>
        <v>1</v>
      </c>
      <c r="AJ50" t="b">
        <f t="shared" si="33"/>
        <v>1</v>
      </c>
      <c r="AK50" t="b">
        <f t="shared" si="33"/>
        <v>1</v>
      </c>
      <c r="AL50" t="b">
        <f t="shared" si="33"/>
        <v>1</v>
      </c>
      <c r="AM50" t="b">
        <f t="shared" ref="AM50" si="34">AM48=AM49</f>
        <v>1</v>
      </c>
    </row>
    <row r="51" spans="1:39">
      <c r="A51" t="s">
        <v>184</v>
      </c>
      <c r="E51" t="s">
        <v>186</v>
      </c>
      <c r="G51" t="s">
        <v>186</v>
      </c>
      <c r="I51" t="s">
        <v>186</v>
      </c>
      <c r="K51" t="s">
        <v>186</v>
      </c>
      <c r="M51" t="s">
        <v>186</v>
      </c>
      <c r="O51" t="s">
        <v>186</v>
      </c>
      <c r="Q51" t="s">
        <v>186</v>
      </c>
      <c r="S51" t="s">
        <v>186</v>
      </c>
      <c r="U51" t="s">
        <v>186</v>
      </c>
      <c r="W51" t="s">
        <v>186</v>
      </c>
      <c r="X51" s="17"/>
      <c r="Y51" t="s">
        <v>185</v>
      </c>
      <c r="Z51" t="s">
        <v>185</v>
      </c>
      <c r="AA51" t="s">
        <v>185</v>
      </c>
      <c r="AB51" t="s">
        <v>185</v>
      </c>
      <c r="AC51" t="s">
        <v>185</v>
      </c>
      <c r="AD51" t="s">
        <v>185</v>
      </c>
      <c r="AE51" t="s">
        <v>185</v>
      </c>
      <c r="AF51" t="s">
        <v>185</v>
      </c>
      <c r="AG51" t="s">
        <v>185</v>
      </c>
      <c r="AH51" t="s">
        <v>185</v>
      </c>
      <c r="AI51" t="s">
        <v>185</v>
      </c>
      <c r="AJ51" t="s">
        <v>185</v>
      </c>
      <c r="AK51" t="s">
        <v>185</v>
      </c>
      <c r="AL51" t="s">
        <v>185</v>
      </c>
      <c r="AM51" t="s">
        <v>185</v>
      </c>
    </row>
    <row r="52" spans="1:39">
      <c r="A52" t="s">
        <v>181</v>
      </c>
      <c r="Y52">
        <f>Y48/Y15</f>
        <v>0.58605464976130461</v>
      </c>
      <c r="Z52">
        <f t="shared" ref="Z52:AL52" si="35">Z48/Z15</f>
        <v>0.58132545308619665</v>
      </c>
      <c r="AA52">
        <f t="shared" si="35"/>
        <v>0.50114575317748822</v>
      </c>
      <c r="AB52">
        <f t="shared" si="35"/>
        <v>0.54151929821198264</v>
      </c>
      <c r="AC52">
        <f t="shared" si="35"/>
        <v>0.55186603721236716</v>
      </c>
      <c r="AD52">
        <f t="shared" si="35"/>
        <v>0.589222003648044</v>
      </c>
      <c r="AE52">
        <f t="shared" si="35"/>
        <v>0.59692992526401478</v>
      </c>
      <c r="AF52">
        <f t="shared" si="35"/>
        <v>0.51752524606928285</v>
      </c>
      <c r="AG52">
        <f t="shared" si="35"/>
        <v>0.51707083721485203</v>
      </c>
      <c r="AH52">
        <f t="shared" si="35"/>
        <v>0.44169049073871719</v>
      </c>
      <c r="AI52">
        <f t="shared" si="35"/>
        <v>0.41258144501882804</v>
      </c>
      <c r="AJ52">
        <f t="shared" si="35"/>
        <v>0.50535901505989866</v>
      </c>
      <c r="AK52">
        <f t="shared" si="35"/>
        <v>0.52320456063287046</v>
      </c>
      <c r="AL52">
        <f t="shared" si="35"/>
        <v>0.46659981651767618</v>
      </c>
      <c r="AM52">
        <f t="shared" ref="AM52" si="36">AM48/AM15</f>
        <v>0.46581661973449801</v>
      </c>
    </row>
    <row r="53" spans="1:39">
      <c r="A53" t="s">
        <v>182</v>
      </c>
      <c r="D53">
        <f>GEOMEAN(Y52:AL52)</f>
        <v>0.52079170804256181</v>
      </c>
    </row>
    <row r="54" spans="1:39">
      <c r="A54" t="s">
        <v>183</v>
      </c>
    </row>
    <row r="56" spans="1:39">
      <c r="A56" s="1" t="s">
        <v>197</v>
      </c>
      <c r="B56" s="1" t="s">
        <v>222</v>
      </c>
    </row>
    <row r="57" spans="1:39">
      <c r="A57" t="s">
        <v>199</v>
      </c>
      <c r="D57">
        <v>1</v>
      </c>
    </row>
    <row r="58" spans="1:39">
      <c r="A58" t="s">
        <v>200</v>
      </c>
      <c r="B58">
        <v>0.25</v>
      </c>
      <c r="D58" t="s">
        <v>201</v>
      </c>
    </row>
    <row r="59" spans="1:39">
      <c r="A59" t="s">
        <v>200</v>
      </c>
      <c r="B59">
        <v>0.25</v>
      </c>
    </row>
    <row r="60" spans="1:39">
      <c r="A60" t="s">
        <v>202</v>
      </c>
      <c r="B60">
        <v>0.01</v>
      </c>
      <c r="D60" t="s">
        <v>201</v>
      </c>
    </row>
    <row r="61" spans="1:39">
      <c r="A61" t="s">
        <v>202</v>
      </c>
      <c r="B61">
        <v>0.01</v>
      </c>
    </row>
    <row r="62" spans="1:39">
      <c r="A62" t="s">
        <v>212</v>
      </c>
      <c r="B62" t="s">
        <v>211</v>
      </c>
    </row>
    <row r="63" spans="1:39">
      <c r="A63" t="s">
        <v>213</v>
      </c>
      <c r="B63" t="s">
        <v>214</v>
      </c>
    </row>
    <row r="64" spans="1:39">
      <c r="A64" t="s">
        <v>215</v>
      </c>
      <c r="B64" t="s">
        <v>216</v>
      </c>
    </row>
    <row r="65" spans="1:39">
      <c r="A65" s="1" t="s">
        <v>203</v>
      </c>
      <c r="B65" s="1" t="s">
        <v>204</v>
      </c>
      <c r="C65" s="1" t="s">
        <v>205</v>
      </c>
      <c r="E65">
        <f>E$48*$D57*$B58/1000/1000</f>
        <v>0.16850215713717087</v>
      </c>
      <c r="F65">
        <f t="shared" ref="F65:AL65" si="37">F$48*$D57*$B58/1000/1000</f>
        <v>0.16553364440132826</v>
      </c>
      <c r="G65">
        <f t="shared" si="37"/>
        <v>0.15543028526530259</v>
      </c>
      <c r="H65">
        <f t="shared" si="37"/>
        <v>0.14263182904015662</v>
      </c>
      <c r="I65">
        <f t="shared" si="37"/>
        <v>0.13648648688525439</v>
      </c>
      <c r="J65">
        <f t="shared" si="37"/>
        <v>0.13087495623109577</v>
      </c>
      <c r="K65">
        <f t="shared" si="37"/>
        <v>0.13771034739915441</v>
      </c>
      <c r="L65">
        <f t="shared" si="37"/>
        <v>0.13859569330282676</v>
      </c>
      <c r="M65">
        <f t="shared" si="37"/>
        <v>0.13972841526781934</v>
      </c>
      <c r="N65">
        <f t="shared" si="37"/>
        <v>0.13334871684429794</v>
      </c>
      <c r="O65">
        <f t="shared" si="37"/>
        <v>0.13013907754763165</v>
      </c>
      <c r="P65">
        <f t="shared" si="37"/>
        <v>0.12296100543568102</v>
      </c>
      <c r="Q65">
        <f t="shared" si="37"/>
        <v>0.11927106598627246</v>
      </c>
      <c r="R65">
        <f t="shared" si="37"/>
        <v>0.13257846590810299</v>
      </c>
      <c r="S65">
        <f t="shared" si="37"/>
        <v>0.11470645686320639</v>
      </c>
      <c r="T65">
        <f t="shared" si="37"/>
        <v>0.15294767119306366</v>
      </c>
      <c r="U65">
        <f t="shared" si="37"/>
        <v>0.15422269949227888</v>
      </c>
      <c r="V65">
        <f t="shared" si="37"/>
        <v>0.1394539580376809</v>
      </c>
      <c r="W65">
        <f t="shared" si="37"/>
        <v>0.13991967602259797</v>
      </c>
      <c r="X65">
        <f t="shared" si="37"/>
        <v>0.12843960400636176</v>
      </c>
      <c r="Y65">
        <f>Y$48*$D57*$B58/1000/1000</f>
        <v>0.1396725</v>
      </c>
      <c r="Z65">
        <f t="shared" si="37"/>
        <v>0.13834325</v>
      </c>
      <c r="AA65">
        <f t="shared" si="37"/>
        <v>0.11804174999999999</v>
      </c>
      <c r="AB65">
        <f t="shared" si="37"/>
        <v>0.12711800000000001</v>
      </c>
      <c r="AC65">
        <f t="shared" si="37"/>
        <v>0.12730225000000001</v>
      </c>
      <c r="AD65">
        <f t="shared" si="37"/>
        <v>0.13583600000000001</v>
      </c>
      <c r="AE65">
        <f t="shared" si="37"/>
        <v>0.13584200000000002</v>
      </c>
      <c r="AF65">
        <f t="shared" si="37"/>
        <v>0.11639724999999999</v>
      </c>
      <c r="AG65">
        <f t="shared" si="37"/>
        <v>0.11808825000000001</v>
      </c>
      <c r="AH65">
        <f t="shared" si="37"/>
        <v>9.9032749999999989E-2</v>
      </c>
      <c r="AI65">
        <f t="shared" si="37"/>
        <v>8.5817249999999998E-2</v>
      </c>
      <c r="AJ65">
        <f t="shared" si="37"/>
        <v>9.893325E-2</v>
      </c>
      <c r="AK65">
        <f t="shared" si="37"/>
        <v>9.4989749999999998E-2</v>
      </c>
      <c r="AL65">
        <f t="shared" si="37"/>
        <v>8.2012500000000002E-2</v>
      </c>
      <c r="AM65">
        <f t="shared" ref="AM65" si="38">AM$48*$D57*$B58/1000/1000</f>
        <v>8.1056749999999997E-2</v>
      </c>
    </row>
    <row r="66" spans="1:39">
      <c r="A66" t="s">
        <v>203</v>
      </c>
      <c r="B66" t="s">
        <v>204</v>
      </c>
      <c r="C66" t="s">
        <v>205</v>
      </c>
      <c r="E66">
        <f>E$49*$D57*$B58/1000/1000</f>
        <v>0.16850215713717087</v>
      </c>
      <c r="F66">
        <f t="shared" ref="F66:AL66" si="39">F$49*$D57*$B58/1000/1000</f>
        <v>0.16553364440132826</v>
      </c>
      <c r="G66">
        <f t="shared" si="39"/>
        <v>0.15543028526530259</v>
      </c>
      <c r="H66">
        <f t="shared" si="39"/>
        <v>0.14263182904015662</v>
      </c>
      <c r="I66">
        <f t="shared" si="39"/>
        <v>0.13648648688525439</v>
      </c>
      <c r="J66">
        <f t="shared" si="39"/>
        <v>0.13087495623109577</v>
      </c>
      <c r="K66">
        <f t="shared" si="39"/>
        <v>0.13771034739915441</v>
      </c>
      <c r="L66">
        <f t="shared" si="39"/>
        <v>0.13859569330282676</v>
      </c>
      <c r="M66">
        <f t="shared" si="39"/>
        <v>0.13972841526781934</v>
      </c>
      <c r="N66">
        <f t="shared" si="39"/>
        <v>0.13334871684429794</v>
      </c>
      <c r="O66">
        <f t="shared" si="39"/>
        <v>0.13013907754763165</v>
      </c>
      <c r="P66">
        <f t="shared" si="39"/>
        <v>0.12296100543568102</v>
      </c>
      <c r="Q66">
        <f t="shared" si="39"/>
        <v>0.11927106598627246</v>
      </c>
      <c r="R66">
        <f t="shared" si="39"/>
        <v>0.13257846590810299</v>
      </c>
      <c r="S66">
        <f t="shared" si="39"/>
        <v>0.11470645686320639</v>
      </c>
      <c r="T66">
        <f t="shared" si="39"/>
        <v>0.15294767119306366</v>
      </c>
      <c r="U66">
        <f t="shared" si="39"/>
        <v>0.15422269949227888</v>
      </c>
      <c r="V66">
        <f t="shared" si="39"/>
        <v>0.1394539580376809</v>
      </c>
      <c r="W66">
        <f t="shared" si="39"/>
        <v>0.13991967602259797</v>
      </c>
      <c r="X66">
        <f t="shared" si="39"/>
        <v>0.12843960400636176</v>
      </c>
      <c r="Y66">
        <f t="shared" si="39"/>
        <v>0.1396725</v>
      </c>
      <c r="Z66">
        <f t="shared" si="39"/>
        <v>0.13834325</v>
      </c>
      <c r="AA66">
        <f t="shared" si="39"/>
        <v>0.11804174999999999</v>
      </c>
      <c r="AB66">
        <f t="shared" si="39"/>
        <v>0.12711800000000001</v>
      </c>
      <c r="AC66">
        <f t="shared" si="39"/>
        <v>0.12730225000000001</v>
      </c>
      <c r="AD66">
        <f t="shared" si="39"/>
        <v>0.13583600000000001</v>
      </c>
      <c r="AE66">
        <f t="shared" si="39"/>
        <v>0.13584200000000002</v>
      </c>
      <c r="AF66">
        <f t="shared" si="39"/>
        <v>0.11639724999999999</v>
      </c>
      <c r="AG66">
        <f t="shared" si="39"/>
        <v>0.11808825000000001</v>
      </c>
      <c r="AH66">
        <f t="shared" si="39"/>
        <v>9.9032749999999989E-2</v>
      </c>
      <c r="AI66">
        <f t="shared" si="39"/>
        <v>8.5817249999999998E-2</v>
      </c>
      <c r="AJ66">
        <f t="shared" si="39"/>
        <v>9.893325E-2</v>
      </c>
      <c r="AK66">
        <f t="shared" si="39"/>
        <v>9.4989749999999998E-2</v>
      </c>
      <c r="AL66">
        <f t="shared" si="39"/>
        <v>8.2012500000000002E-2</v>
      </c>
      <c r="AM66">
        <f t="shared" ref="AM66" si="40">AM$49*$D57*$B58/1000/1000</f>
        <v>8.1056749999999997E-2</v>
      </c>
    </row>
    <row r="67" spans="1:39">
      <c r="A67" t="s">
        <v>206</v>
      </c>
      <c r="E67">
        <f>E65-E66</f>
        <v>0</v>
      </c>
      <c r="F67">
        <f t="shared" ref="F67:AL67" si="41">F65-F66</f>
        <v>0</v>
      </c>
      <c r="G67">
        <f t="shared" si="41"/>
        <v>0</v>
      </c>
      <c r="H67">
        <f t="shared" si="41"/>
        <v>0</v>
      </c>
      <c r="I67">
        <f t="shared" si="41"/>
        <v>0</v>
      </c>
      <c r="J67">
        <f t="shared" si="41"/>
        <v>0</v>
      </c>
      <c r="K67">
        <f t="shared" si="41"/>
        <v>0</v>
      </c>
      <c r="L67">
        <f t="shared" si="41"/>
        <v>0</v>
      </c>
      <c r="M67">
        <f t="shared" si="41"/>
        <v>0</v>
      </c>
      <c r="N67">
        <f t="shared" si="41"/>
        <v>0</v>
      </c>
      <c r="O67">
        <f t="shared" si="41"/>
        <v>0</v>
      </c>
      <c r="P67">
        <f t="shared" si="41"/>
        <v>0</v>
      </c>
      <c r="Q67">
        <f t="shared" si="41"/>
        <v>0</v>
      </c>
      <c r="R67">
        <f t="shared" si="41"/>
        <v>0</v>
      </c>
      <c r="S67">
        <f t="shared" si="41"/>
        <v>0</v>
      </c>
      <c r="T67">
        <f t="shared" si="41"/>
        <v>0</v>
      </c>
      <c r="U67">
        <f t="shared" si="41"/>
        <v>0</v>
      </c>
      <c r="V67">
        <f t="shared" si="41"/>
        <v>0</v>
      </c>
      <c r="W67">
        <f t="shared" si="41"/>
        <v>0</v>
      </c>
      <c r="X67">
        <f t="shared" si="41"/>
        <v>0</v>
      </c>
      <c r="Y67">
        <f t="shared" si="41"/>
        <v>0</v>
      </c>
      <c r="Z67">
        <f t="shared" si="41"/>
        <v>0</v>
      </c>
      <c r="AA67">
        <f t="shared" si="41"/>
        <v>0</v>
      </c>
      <c r="AB67">
        <f t="shared" si="41"/>
        <v>0</v>
      </c>
      <c r="AC67">
        <f t="shared" si="41"/>
        <v>0</v>
      </c>
      <c r="AD67">
        <f t="shared" si="41"/>
        <v>0</v>
      </c>
      <c r="AE67">
        <f t="shared" si="41"/>
        <v>0</v>
      </c>
      <c r="AF67">
        <f t="shared" si="41"/>
        <v>0</v>
      </c>
      <c r="AG67">
        <f t="shared" si="41"/>
        <v>0</v>
      </c>
      <c r="AH67">
        <f t="shared" si="41"/>
        <v>0</v>
      </c>
      <c r="AI67">
        <f t="shared" si="41"/>
        <v>0</v>
      </c>
      <c r="AJ67">
        <f t="shared" si="41"/>
        <v>0</v>
      </c>
      <c r="AK67">
        <f t="shared" si="41"/>
        <v>0</v>
      </c>
      <c r="AL67">
        <f t="shared" si="41"/>
        <v>0</v>
      </c>
      <c r="AM67">
        <f t="shared" ref="AM67" si="42">AM65-AM66</f>
        <v>0</v>
      </c>
    </row>
    <row r="68" spans="1:39">
      <c r="A68" s="1" t="s">
        <v>203</v>
      </c>
      <c r="B68" s="1" t="s">
        <v>207</v>
      </c>
      <c r="C68" s="1" t="s">
        <v>205</v>
      </c>
      <c r="E68">
        <f>E65*($B60/$B58)</f>
        <v>6.7400862854868349E-3</v>
      </c>
      <c r="F68">
        <f t="shared" ref="F68:AL68" si="43">F65*($B60/$B58)</f>
        <v>6.6213457760531304E-3</v>
      </c>
      <c r="G68">
        <f t="shared" si="43"/>
        <v>6.2172114106121036E-3</v>
      </c>
      <c r="H68">
        <f t="shared" si="43"/>
        <v>5.7052731616062651E-3</v>
      </c>
      <c r="I68">
        <f t="shared" si="43"/>
        <v>5.4594594754101755E-3</v>
      </c>
      <c r="J68">
        <f t="shared" si="43"/>
        <v>5.2349982492438307E-3</v>
      </c>
      <c r="K68">
        <f t="shared" si="43"/>
        <v>5.5084138959661764E-3</v>
      </c>
      <c r="L68">
        <f t="shared" si="43"/>
        <v>5.5438277321130701E-3</v>
      </c>
      <c r="M68">
        <f t="shared" si="43"/>
        <v>5.5891366107127735E-3</v>
      </c>
      <c r="N68">
        <f t="shared" si="43"/>
        <v>5.3339486737719174E-3</v>
      </c>
      <c r="O68">
        <f t="shared" si="43"/>
        <v>5.2055631019052662E-3</v>
      </c>
      <c r="P68">
        <f t="shared" si="43"/>
        <v>4.9184402174272408E-3</v>
      </c>
      <c r="Q68">
        <f t="shared" si="43"/>
        <v>4.7708426394508984E-3</v>
      </c>
      <c r="R68">
        <f t="shared" si="43"/>
        <v>5.3031386363241199E-3</v>
      </c>
      <c r="S68">
        <f t="shared" si="43"/>
        <v>4.5882582745282556E-3</v>
      </c>
      <c r="T68">
        <f t="shared" si="43"/>
        <v>6.117906847722546E-3</v>
      </c>
      <c r="U68">
        <f t="shared" si="43"/>
        <v>6.168907979691155E-3</v>
      </c>
      <c r="V68">
        <f t="shared" si="43"/>
        <v>5.5781583215072364E-3</v>
      </c>
      <c r="W68">
        <f t="shared" si="43"/>
        <v>5.5967870409039189E-3</v>
      </c>
      <c r="X68">
        <f t="shared" si="43"/>
        <v>5.13758416025447E-3</v>
      </c>
      <c r="Y68">
        <f t="shared" si="43"/>
        <v>5.5869000000000005E-3</v>
      </c>
      <c r="Z68">
        <f t="shared" si="43"/>
        <v>5.5337299999999997E-3</v>
      </c>
      <c r="AA68">
        <f t="shared" si="43"/>
        <v>4.7216699999999999E-3</v>
      </c>
      <c r="AB68">
        <f t="shared" si="43"/>
        <v>5.08472E-3</v>
      </c>
      <c r="AC68">
        <f t="shared" si="43"/>
        <v>5.0920900000000005E-3</v>
      </c>
      <c r="AD68">
        <f t="shared" si="43"/>
        <v>5.4334400000000003E-3</v>
      </c>
      <c r="AE68">
        <f t="shared" si="43"/>
        <v>5.4336800000000006E-3</v>
      </c>
      <c r="AF68">
        <f t="shared" si="43"/>
        <v>4.6558900000000002E-3</v>
      </c>
      <c r="AG68">
        <f t="shared" si="43"/>
        <v>4.7235300000000001E-3</v>
      </c>
      <c r="AH68">
        <f t="shared" si="43"/>
        <v>3.96131E-3</v>
      </c>
      <c r="AI68">
        <f t="shared" si="43"/>
        <v>3.43269E-3</v>
      </c>
      <c r="AJ68">
        <f t="shared" si="43"/>
        <v>3.9573300000000002E-3</v>
      </c>
      <c r="AK68">
        <f t="shared" si="43"/>
        <v>3.7995899999999998E-3</v>
      </c>
      <c r="AL68">
        <f t="shared" si="43"/>
        <v>3.2805E-3</v>
      </c>
      <c r="AM68">
        <f t="shared" ref="AM68" si="44">AM65*($B60/$B58)</f>
        <v>3.2422699999999998E-3</v>
      </c>
    </row>
    <row r="69" spans="1:39">
      <c r="A69" t="s">
        <v>203</v>
      </c>
      <c r="B69" t="s">
        <v>207</v>
      </c>
      <c r="C69" t="s">
        <v>205</v>
      </c>
      <c r="E69">
        <f>E65*($B60/$B58)</f>
        <v>6.7400862854868349E-3</v>
      </c>
      <c r="F69">
        <f t="shared" ref="F69:AL69" si="45">F65*($B60/$B58)</f>
        <v>6.6213457760531304E-3</v>
      </c>
      <c r="G69">
        <f t="shared" si="45"/>
        <v>6.2172114106121036E-3</v>
      </c>
      <c r="H69">
        <f t="shared" si="45"/>
        <v>5.7052731616062651E-3</v>
      </c>
      <c r="I69">
        <f t="shared" si="45"/>
        <v>5.4594594754101755E-3</v>
      </c>
      <c r="J69">
        <f t="shared" si="45"/>
        <v>5.2349982492438307E-3</v>
      </c>
      <c r="K69">
        <f t="shared" si="45"/>
        <v>5.5084138959661764E-3</v>
      </c>
      <c r="L69">
        <f t="shared" si="45"/>
        <v>5.5438277321130701E-3</v>
      </c>
      <c r="M69">
        <f t="shared" si="45"/>
        <v>5.5891366107127735E-3</v>
      </c>
      <c r="N69">
        <f t="shared" si="45"/>
        <v>5.3339486737719174E-3</v>
      </c>
      <c r="O69">
        <f t="shared" si="45"/>
        <v>5.2055631019052662E-3</v>
      </c>
      <c r="P69">
        <f t="shared" si="45"/>
        <v>4.9184402174272408E-3</v>
      </c>
      <c r="Q69">
        <f t="shared" si="45"/>
        <v>4.7708426394508984E-3</v>
      </c>
      <c r="R69">
        <f t="shared" si="45"/>
        <v>5.3031386363241199E-3</v>
      </c>
      <c r="S69">
        <f t="shared" si="45"/>
        <v>4.5882582745282556E-3</v>
      </c>
      <c r="T69">
        <f t="shared" si="45"/>
        <v>6.117906847722546E-3</v>
      </c>
      <c r="U69">
        <f t="shared" si="45"/>
        <v>6.168907979691155E-3</v>
      </c>
      <c r="V69">
        <f t="shared" si="45"/>
        <v>5.5781583215072364E-3</v>
      </c>
      <c r="W69">
        <f t="shared" si="45"/>
        <v>5.5967870409039189E-3</v>
      </c>
      <c r="X69">
        <f t="shared" si="45"/>
        <v>5.13758416025447E-3</v>
      </c>
      <c r="Y69">
        <f t="shared" si="45"/>
        <v>5.5869000000000005E-3</v>
      </c>
      <c r="Z69">
        <f t="shared" si="45"/>
        <v>5.5337299999999997E-3</v>
      </c>
      <c r="AA69">
        <f t="shared" si="45"/>
        <v>4.7216699999999999E-3</v>
      </c>
      <c r="AB69">
        <f t="shared" si="45"/>
        <v>5.08472E-3</v>
      </c>
      <c r="AC69">
        <f t="shared" si="45"/>
        <v>5.0920900000000005E-3</v>
      </c>
      <c r="AD69">
        <f t="shared" si="45"/>
        <v>5.4334400000000003E-3</v>
      </c>
      <c r="AE69">
        <f t="shared" si="45"/>
        <v>5.4336800000000006E-3</v>
      </c>
      <c r="AF69">
        <f t="shared" si="45"/>
        <v>4.6558900000000002E-3</v>
      </c>
      <c r="AG69">
        <f t="shared" si="45"/>
        <v>4.7235300000000001E-3</v>
      </c>
      <c r="AH69">
        <f t="shared" si="45"/>
        <v>3.96131E-3</v>
      </c>
      <c r="AI69">
        <f t="shared" si="45"/>
        <v>3.43269E-3</v>
      </c>
      <c r="AJ69">
        <f t="shared" si="45"/>
        <v>3.9573300000000002E-3</v>
      </c>
      <c r="AK69">
        <f t="shared" si="45"/>
        <v>3.7995899999999998E-3</v>
      </c>
      <c r="AL69">
        <f t="shared" si="45"/>
        <v>3.2805E-3</v>
      </c>
      <c r="AM69">
        <f t="shared" ref="AM69" si="46">AM65*($B60/$B58)</f>
        <v>3.2422699999999998E-3</v>
      </c>
    </row>
    <row r="70" spans="1:39">
      <c r="A70" t="s">
        <v>206</v>
      </c>
      <c r="E70">
        <f>E68-E69</f>
        <v>0</v>
      </c>
      <c r="F70">
        <f t="shared" ref="F70:AL70" si="47">F68-F69</f>
        <v>0</v>
      </c>
      <c r="G70">
        <f t="shared" si="47"/>
        <v>0</v>
      </c>
      <c r="H70">
        <f t="shared" si="47"/>
        <v>0</v>
      </c>
      <c r="I70">
        <f t="shared" si="47"/>
        <v>0</v>
      </c>
      <c r="J70">
        <f t="shared" si="47"/>
        <v>0</v>
      </c>
      <c r="K70">
        <f t="shared" si="47"/>
        <v>0</v>
      </c>
      <c r="L70">
        <f t="shared" si="47"/>
        <v>0</v>
      </c>
      <c r="M70">
        <f t="shared" si="47"/>
        <v>0</v>
      </c>
      <c r="N70">
        <f t="shared" si="47"/>
        <v>0</v>
      </c>
      <c r="O70">
        <f t="shared" si="47"/>
        <v>0</v>
      </c>
      <c r="P70">
        <f t="shared" si="47"/>
        <v>0</v>
      </c>
      <c r="Q70">
        <f t="shared" si="47"/>
        <v>0</v>
      </c>
      <c r="R70">
        <f t="shared" si="47"/>
        <v>0</v>
      </c>
      <c r="S70">
        <f t="shared" si="47"/>
        <v>0</v>
      </c>
      <c r="T70">
        <f t="shared" si="47"/>
        <v>0</v>
      </c>
      <c r="U70">
        <f t="shared" si="47"/>
        <v>0</v>
      </c>
      <c r="V70">
        <f t="shared" si="47"/>
        <v>0</v>
      </c>
      <c r="W70">
        <f t="shared" si="47"/>
        <v>0</v>
      </c>
      <c r="X70">
        <f t="shared" si="47"/>
        <v>0</v>
      </c>
      <c r="Y70">
        <f t="shared" si="47"/>
        <v>0</v>
      </c>
      <c r="Z70">
        <f t="shared" si="47"/>
        <v>0</v>
      </c>
      <c r="AA70">
        <f t="shared" si="47"/>
        <v>0</v>
      </c>
      <c r="AB70">
        <f t="shared" si="47"/>
        <v>0</v>
      </c>
      <c r="AC70">
        <f t="shared" si="47"/>
        <v>0</v>
      </c>
      <c r="AD70">
        <f t="shared" si="47"/>
        <v>0</v>
      </c>
      <c r="AE70">
        <f t="shared" si="47"/>
        <v>0</v>
      </c>
      <c r="AF70">
        <f t="shared" si="47"/>
        <v>0</v>
      </c>
      <c r="AG70">
        <f t="shared" si="47"/>
        <v>0</v>
      </c>
      <c r="AH70">
        <f t="shared" si="47"/>
        <v>0</v>
      </c>
      <c r="AI70">
        <f t="shared" si="47"/>
        <v>0</v>
      </c>
      <c r="AJ70">
        <f t="shared" si="47"/>
        <v>0</v>
      </c>
      <c r="AK70">
        <f t="shared" si="47"/>
        <v>0</v>
      </c>
      <c r="AL70">
        <f t="shared" si="47"/>
        <v>0</v>
      </c>
      <c r="AM70">
        <f t="shared" ref="AM70" si="48">AM68-AM69</f>
        <v>0</v>
      </c>
    </row>
    <row r="71" spans="1:39">
      <c r="A71" s="1"/>
    </row>
    <row r="72" spans="1:39">
      <c r="A72" s="1" t="s">
        <v>197</v>
      </c>
      <c r="B72" s="1" t="s">
        <v>209</v>
      </c>
    </row>
    <row r="73" spans="1:39">
      <c r="A73" t="s">
        <v>199</v>
      </c>
      <c r="D73">
        <v>1</v>
      </c>
    </row>
    <row r="74" spans="1:39">
      <c r="A74" t="s">
        <v>200</v>
      </c>
      <c r="D74" t="s">
        <v>201</v>
      </c>
    </row>
    <row r="75" spans="1:39">
      <c r="A75" t="s">
        <v>200</v>
      </c>
    </row>
    <row r="76" spans="1:39">
      <c r="A76" t="s">
        <v>202</v>
      </c>
      <c r="D76" t="s">
        <v>201</v>
      </c>
    </row>
    <row r="77" spans="1:39">
      <c r="A77" t="s">
        <v>202</v>
      </c>
    </row>
    <row r="78" spans="1:39">
      <c r="A78" t="s">
        <v>212</v>
      </c>
      <c r="B78" t="s">
        <v>211</v>
      </c>
    </row>
    <row r="79" spans="1:39">
      <c r="A79" t="s">
        <v>213</v>
      </c>
      <c r="B79" t="s">
        <v>214</v>
      </c>
    </row>
    <row r="80" spans="1:39">
      <c r="A80" t="s">
        <v>215</v>
      </c>
      <c r="B80" t="s">
        <v>216</v>
      </c>
    </row>
    <row r="81" spans="1:39">
      <c r="A81" s="1" t="s">
        <v>203</v>
      </c>
      <c r="B81" s="1" t="s">
        <v>204</v>
      </c>
      <c r="C81" s="1" t="s">
        <v>205</v>
      </c>
      <c r="E81">
        <f>E$48*$D73*$B74/1000/1000</f>
        <v>0</v>
      </c>
      <c r="F81">
        <f t="shared" ref="F81:AK81" si="49">F$48*$D73*$B74/1000/1000</f>
        <v>0</v>
      </c>
      <c r="G81">
        <f t="shared" si="49"/>
        <v>0</v>
      </c>
      <c r="H81">
        <f t="shared" si="49"/>
        <v>0</v>
      </c>
      <c r="I81">
        <f t="shared" si="49"/>
        <v>0</v>
      </c>
      <c r="J81">
        <f t="shared" si="49"/>
        <v>0</v>
      </c>
      <c r="K81">
        <f t="shared" si="49"/>
        <v>0</v>
      </c>
      <c r="L81">
        <f t="shared" si="49"/>
        <v>0</v>
      </c>
      <c r="M81">
        <f t="shared" si="49"/>
        <v>0</v>
      </c>
      <c r="N81">
        <f t="shared" si="49"/>
        <v>0</v>
      </c>
      <c r="O81">
        <f t="shared" si="49"/>
        <v>0</v>
      </c>
      <c r="P81">
        <f t="shared" si="49"/>
        <v>0</v>
      </c>
      <c r="Q81">
        <f t="shared" si="49"/>
        <v>0</v>
      </c>
      <c r="R81">
        <f t="shared" si="49"/>
        <v>0</v>
      </c>
      <c r="S81">
        <f t="shared" si="49"/>
        <v>0</v>
      </c>
      <c r="T81">
        <f t="shared" si="49"/>
        <v>0</v>
      </c>
      <c r="U81">
        <f t="shared" si="49"/>
        <v>0</v>
      </c>
      <c r="V81">
        <f t="shared" si="49"/>
        <v>0</v>
      </c>
      <c r="W81">
        <f t="shared" si="49"/>
        <v>0</v>
      </c>
      <c r="X81">
        <f t="shared" si="49"/>
        <v>0</v>
      </c>
      <c r="Y81">
        <f t="shared" si="49"/>
        <v>0</v>
      </c>
      <c r="Z81">
        <f t="shared" si="49"/>
        <v>0</v>
      </c>
      <c r="AA81">
        <f t="shared" si="49"/>
        <v>0</v>
      </c>
      <c r="AB81">
        <f t="shared" si="49"/>
        <v>0</v>
      </c>
      <c r="AC81">
        <f t="shared" si="49"/>
        <v>0</v>
      </c>
      <c r="AD81">
        <f t="shared" si="49"/>
        <v>0</v>
      </c>
      <c r="AE81">
        <f t="shared" si="49"/>
        <v>0</v>
      </c>
      <c r="AF81">
        <f t="shared" si="49"/>
        <v>0</v>
      </c>
      <c r="AG81">
        <f t="shared" si="49"/>
        <v>0</v>
      </c>
      <c r="AH81">
        <f t="shared" si="49"/>
        <v>0</v>
      </c>
      <c r="AI81">
        <f t="shared" si="49"/>
        <v>0</v>
      </c>
      <c r="AJ81">
        <f t="shared" si="49"/>
        <v>0</v>
      </c>
      <c r="AK81">
        <f t="shared" si="49"/>
        <v>0</v>
      </c>
      <c r="AL81">
        <f>AL$48*$D73*$B74/1000/1000</f>
        <v>0</v>
      </c>
      <c r="AM81">
        <f>AM$48*$D73*$B74/1000/1000</f>
        <v>0</v>
      </c>
    </row>
    <row r="82" spans="1:39">
      <c r="A82" t="s">
        <v>203</v>
      </c>
      <c r="B82" t="s">
        <v>204</v>
      </c>
      <c r="C82" t="s">
        <v>205</v>
      </c>
      <c r="E82">
        <f>E$49*$D73*$B74/1000/1000</f>
        <v>0</v>
      </c>
      <c r="F82">
        <f t="shared" ref="F82:AL82" si="50">F$49*$D73*$B74/1000/1000</f>
        <v>0</v>
      </c>
      <c r="G82">
        <f t="shared" si="50"/>
        <v>0</v>
      </c>
      <c r="H82">
        <f t="shared" si="50"/>
        <v>0</v>
      </c>
      <c r="I82">
        <f t="shared" si="50"/>
        <v>0</v>
      </c>
      <c r="J82">
        <f t="shared" si="50"/>
        <v>0</v>
      </c>
      <c r="K82">
        <f t="shared" si="50"/>
        <v>0</v>
      </c>
      <c r="L82">
        <f t="shared" si="50"/>
        <v>0</v>
      </c>
      <c r="M82">
        <f t="shared" si="50"/>
        <v>0</v>
      </c>
      <c r="N82">
        <f t="shared" si="50"/>
        <v>0</v>
      </c>
      <c r="O82">
        <f t="shared" si="50"/>
        <v>0</v>
      </c>
      <c r="P82">
        <f t="shared" si="50"/>
        <v>0</v>
      </c>
      <c r="Q82">
        <f t="shared" si="50"/>
        <v>0</v>
      </c>
      <c r="R82">
        <f t="shared" si="50"/>
        <v>0</v>
      </c>
      <c r="S82">
        <f t="shared" si="50"/>
        <v>0</v>
      </c>
      <c r="T82">
        <f t="shared" si="50"/>
        <v>0</v>
      </c>
      <c r="U82">
        <f t="shared" si="50"/>
        <v>0</v>
      </c>
      <c r="V82">
        <f t="shared" si="50"/>
        <v>0</v>
      </c>
      <c r="W82">
        <f t="shared" si="50"/>
        <v>0</v>
      </c>
      <c r="X82">
        <f t="shared" si="50"/>
        <v>0</v>
      </c>
      <c r="Y82">
        <f t="shared" si="50"/>
        <v>0</v>
      </c>
      <c r="Z82">
        <f t="shared" si="50"/>
        <v>0</v>
      </c>
      <c r="AA82">
        <f t="shared" si="50"/>
        <v>0</v>
      </c>
      <c r="AB82">
        <f t="shared" si="50"/>
        <v>0</v>
      </c>
      <c r="AC82">
        <f t="shared" si="50"/>
        <v>0</v>
      </c>
      <c r="AD82">
        <f t="shared" si="50"/>
        <v>0</v>
      </c>
      <c r="AE82">
        <f t="shared" si="50"/>
        <v>0</v>
      </c>
      <c r="AF82">
        <f t="shared" si="50"/>
        <v>0</v>
      </c>
      <c r="AG82">
        <f t="shared" si="50"/>
        <v>0</v>
      </c>
      <c r="AH82">
        <f t="shared" si="50"/>
        <v>0</v>
      </c>
      <c r="AI82">
        <f t="shared" si="50"/>
        <v>0</v>
      </c>
      <c r="AJ82">
        <f t="shared" si="50"/>
        <v>0</v>
      </c>
      <c r="AK82">
        <f t="shared" si="50"/>
        <v>0</v>
      </c>
      <c r="AL82">
        <f t="shared" si="50"/>
        <v>0</v>
      </c>
      <c r="AM82">
        <f t="shared" ref="AM82" si="51">AM$49*$D73*$B74/1000/1000</f>
        <v>0</v>
      </c>
    </row>
    <row r="83" spans="1:39">
      <c r="A83" t="s">
        <v>206</v>
      </c>
      <c r="E83">
        <f>E81-E82</f>
        <v>0</v>
      </c>
      <c r="F83">
        <f t="shared" ref="F83:AL83" si="52">F81-F82</f>
        <v>0</v>
      </c>
      <c r="G83">
        <f t="shared" si="52"/>
        <v>0</v>
      </c>
      <c r="H83">
        <f t="shared" si="52"/>
        <v>0</v>
      </c>
      <c r="I83">
        <f t="shared" si="52"/>
        <v>0</v>
      </c>
      <c r="J83">
        <f t="shared" si="52"/>
        <v>0</v>
      </c>
      <c r="K83">
        <f t="shared" si="52"/>
        <v>0</v>
      </c>
      <c r="L83">
        <f t="shared" si="52"/>
        <v>0</v>
      </c>
      <c r="M83">
        <f t="shared" si="52"/>
        <v>0</v>
      </c>
      <c r="N83">
        <f t="shared" si="52"/>
        <v>0</v>
      </c>
      <c r="O83">
        <f t="shared" si="52"/>
        <v>0</v>
      </c>
      <c r="P83">
        <f t="shared" si="52"/>
        <v>0</v>
      </c>
      <c r="Q83">
        <f t="shared" si="52"/>
        <v>0</v>
      </c>
      <c r="R83">
        <f t="shared" si="52"/>
        <v>0</v>
      </c>
      <c r="S83">
        <f t="shared" si="52"/>
        <v>0</v>
      </c>
      <c r="T83">
        <f t="shared" si="52"/>
        <v>0</v>
      </c>
      <c r="U83">
        <f t="shared" si="52"/>
        <v>0</v>
      </c>
      <c r="V83">
        <f t="shared" si="52"/>
        <v>0</v>
      </c>
      <c r="W83">
        <f t="shared" si="52"/>
        <v>0</v>
      </c>
      <c r="X83">
        <f t="shared" si="52"/>
        <v>0</v>
      </c>
      <c r="Y83">
        <f t="shared" si="52"/>
        <v>0</v>
      </c>
      <c r="Z83">
        <f t="shared" si="52"/>
        <v>0</v>
      </c>
      <c r="AA83">
        <f t="shared" si="52"/>
        <v>0</v>
      </c>
      <c r="AB83">
        <f t="shared" si="52"/>
        <v>0</v>
      </c>
      <c r="AC83">
        <f t="shared" si="52"/>
        <v>0</v>
      </c>
      <c r="AD83">
        <f t="shared" si="52"/>
        <v>0</v>
      </c>
      <c r="AE83">
        <f t="shared" si="52"/>
        <v>0</v>
      </c>
      <c r="AF83">
        <f t="shared" si="52"/>
        <v>0</v>
      </c>
      <c r="AG83">
        <f t="shared" si="52"/>
        <v>0</v>
      </c>
      <c r="AH83">
        <f t="shared" si="52"/>
        <v>0</v>
      </c>
      <c r="AI83">
        <f t="shared" si="52"/>
        <v>0</v>
      </c>
      <c r="AJ83">
        <f t="shared" si="52"/>
        <v>0</v>
      </c>
      <c r="AK83">
        <f t="shared" si="52"/>
        <v>0</v>
      </c>
      <c r="AL83">
        <f t="shared" si="52"/>
        <v>0</v>
      </c>
      <c r="AM83">
        <f t="shared" ref="AM83" si="53">AM81-AM82</f>
        <v>0</v>
      </c>
    </row>
    <row r="84" spans="1:39">
      <c r="A84" s="1" t="s">
        <v>203</v>
      </c>
      <c r="B84" s="1" t="s">
        <v>207</v>
      </c>
      <c r="C84" s="1" t="s">
        <v>205</v>
      </c>
    </row>
    <row r="85" spans="1:39">
      <c r="A85" t="s">
        <v>203</v>
      </c>
      <c r="B85" t="s">
        <v>207</v>
      </c>
      <c r="C85" t="s">
        <v>205</v>
      </c>
    </row>
    <row r="86" spans="1:39">
      <c r="A86" t="s">
        <v>206</v>
      </c>
    </row>
    <row r="88" spans="1:39">
      <c r="A88" s="1" t="s">
        <v>197</v>
      </c>
      <c r="B88" s="1" t="s">
        <v>210</v>
      </c>
    </row>
    <row r="89" spans="1:39">
      <c r="A89" t="s">
        <v>199</v>
      </c>
      <c r="D89">
        <v>1</v>
      </c>
    </row>
    <row r="90" spans="1:39">
      <c r="A90" t="s">
        <v>200</v>
      </c>
      <c r="D90" t="s">
        <v>201</v>
      </c>
    </row>
    <row r="91" spans="1:39">
      <c r="A91" t="s">
        <v>200</v>
      </c>
    </row>
    <row r="92" spans="1:39">
      <c r="A92" t="s">
        <v>202</v>
      </c>
      <c r="D92" t="s">
        <v>201</v>
      </c>
    </row>
    <row r="93" spans="1:39">
      <c r="A93" t="s">
        <v>202</v>
      </c>
    </row>
    <row r="94" spans="1:39">
      <c r="A94" t="s">
        <v>212</v>
      </c>
      <c r="B94" t="s">
        <v>211</v>
      </c>
    </row>
    <row r="95" spans="1:39">
      <c r="A95" t="s">
        <v>213</v>
      </c>
      <c r="B95" t="s">
        <v>214</v>
      </c>
    </row>
    <row r="96" spans="1:39">
      <c r="A96" t="s">
        <v>215</v>
      </c>
      <c r="B96" t="s">
        <v>216</v>
      </c>
    </row>
    <row r="97" spans="1:39">
      <c r="A97" s="1" t="s">
        <v>203</v>
      </c>
      <c r="B97" s="1" t="s">
        <v>204</v>
      </c>
      <c r="C97" s="1" t="s">
        <v>205</v>
      </c>
      <c r="E97">
        <f>E$48*$D89*$B90/1000/1000</f>
        <v>0</v>
      </c>
      <c r="F97">
        <f t="shared" ref="F97:AL97" si="54">F$48*$D89*$B90/1000/1000</f>
        <v>0</v>
      </c>
      <c r="G97">
        <f t="shared" si="54"/>
        <v>0</v>
      </c>
      <c r="H97">
        <f t="shared" si="54"/>
        <v>0</v>
      </c>
      <c r="I97">
        <f t="shared" si="54"/>
        <v>0</v>
      </c>
      <c r="J97">
        <f t="shared" si="54"/>
        <v>0</v>
      </c>
      <c r="K97">
        <f t="shared" si="54"/>
        <v>0</v>
      </c>
      <c r="L97">
        <f t="shared" si="54"/>
        <v>0</v>
      </c>
      <c r="M97">
        <f t="shared" si="54"/>
        <v>0</v>
      </c>
      <c r="N97">
        <f t="shared" si="54"/>
        <v>0</v>
      </c>
      <c r="O97">
        <f t="shared" si="54"/>
        <v>0</v>
      </c>
      <c r="P97">
        <f t="shared" si="54"/>
        <v>0</v>
      </c>
      <c r="Q97">
        <f t="shared" si="54"/>
        <v>0</v>
      </c>
      <c r="R97">
        <f t="shared" si="54"/>
        <v>0</v>
      </c>
      <c r="S97">
        <f t="shared" si="54"/>
        <v>0</v>
      </c>
      <c r="T97">
        <f t="shared" si="54"/>
        <v>0</v>
      </c>
      <c r="U97">
        <f t="shared" si="54"/>
        <v>0</v>
      </c>
      <c r="V97">
        <f t="shared" si="54"/>
        <v>0</v>
      </c>
      <c r="W97">
        <f t="shared" si="54"/>
        <v>0</v>
      </c>
      <c r="X97">
        <f t="shared" si="54"/>
        <v>0</v>
      </c>
      <c r="Y97">
        <f t="shared" si="54"/>
        <v>0</v>
      </c>
      <c r="Z97">
        <f t="shared" si="54"/>
        <v>0</v>
      </c>
      <c r="AA97">
        <f t="shared" si="54"/>
        <v>0</v>
      </c>
      <c r="AB97">
        <f t="shared" si="54"/>
        <v>0</v>
      </c>
      <c r="AC97">
        <f t="shared" si="54"/>
        <v>0</v>
      </c>
      <c r="AD97">
        <f t="shared" si="54"/>
        <v>0</v>
      </c>
      <c r="AE97">
        <f t="shared" si="54"/>
        <v>0</v>
      </c>
      <c r="AF97">
        <f t="shared" si="54"/>
        <v>0</v>
      </c>
      <c r="AG97">
        <f t="shared" si="54"/>
        <v>0</v>
      </c>
      <c r="AH97">
        <f t="shared" si="54"/>
        <v>0</v>
      </c>
      <c r="AI97">
        <f t="shared" si="54"/>
        <v>0</v>
      </c>
      <c r="AJ97">
        <f t="shared" si="54"/>
        <v>0</v>
      </c>
      <c r="AK97">
        <f t="shared" si="54"/>
        <v>0</v>
      </c>
      <c r="AL97">
        <f t="shared" si="54"/>
        <v>0</v>
      </c>
      <c r="AM97">
        <f t="shared" ref="AM97" si="55">AM$48*$D89*$B90/1000/1000</f>
        <v>0</v>
      </c>
    </row>
    <row r="98" spans="1:39">
      <c r="A98" t="s">
        <v>203</v>
      </c>
      <c r="B98" t="s">
        <v>204</v>
      </c>
      <c r="C98" t="s">
        <v>205</v>
      </c>
      <c r="E98">
        <f>E$49*$D89*$B90/1000/1000</f>
        <v>0</v>
      </c>
      <c r="F98">
        <f t="shared" ref="F98:AL98" si="56">F$49*$D89*$B90/1000/1000</f>
        <v>0</v>
      </c>
      <c r="G98">
        <f t="shared" si="56"/>
        <v>0</v>
      </c>
      <c r="H98">
        <f t="shared" si="56"/>
        <v>0</v>
      </c>
      <c r="I98">
        <f t="shared" si="56"/>
        <v>0</v>
      </c>
      <c r="J98">
        <f t="shared" si="56"/>
        <v>0</v>
      </c>
      <c r="K98">
        <f t="shared" si="56"/>
        <v>0</v>
      </c>
      <c r="L98">
        <f t="shared" si="56"/>
        <v>0</v>
      </c>
      <c r="M98">
        <f t="shared" si="56"/>
        <v>0</v>
      </c>
      <c r="N98">
        <f t="shared" si="56"/>
        <v>0</v>
      </c>
      <c r="O98">
        <f t="shared" si="56"/>
        <v>0</v>
      </c>
      <c r="P98">
        <f t="shared" si="56"/>
        <v>0</v>
      </c>
      <c r="Q98">
        <f t="shared" si="56"/>
        <v>0</v>
      </c>
      <c r="R98">
        <f t="shared" si="56"/>
        <v>0</v>
      </c>
      <c r="S98">
        <f t="shared" si="56"/>
        <v>0</v>
      </c>
      <c r="T98">
        <f t="shared" si="56"/>
        <v>0</v>
      </c>
      <c r="U98">
        <f t="shared" si="56"/>
        <v>0</v>
      </c>
      <c r="V98">
        <f t="shared" si="56"/>
        <v>0</v>
      </c>
      <c r="W98">
        <f t="shared" si="56"/>
        <v>0</v>
      </c>
      <c r="X98">
        <f t="shared" si="56"/>
        <v>0</v>
      </c>
      <c r="Y98">
        <f t="shared" si="56"/>
        <v>0</v>
      </c>
      <c r="Z98">
        <f t="shared" si="56"/>
        <v>0</v>
      </c>
      <c r="AA98">
        <f t="shared" si="56"/>
        <v>0</v>
      </c>
      <c r="AB98">
        <f t="shared" si="56"/>
        <v>0</v>
      </c>
      <c r="AC98">
        <f t="shared" si="56"/>
        <v>0</v>
      </c>
      <c r="AD98">
        <f t="shared" si="56"/>
        <v>0</v>
      </c>
      <c r="AE98">
        <f t="shared" si="56"/>
        <v>0</v>
      </c>
      <c r="AF98">
        <f t="shared" si="56"/>
        <v>0</v>
      </c>
      <c r="AG98">
        <f t="shared" si="56"/>
        <v>0</v>
      </c>
      <c r="AH98">
        <f t="shared" si="56"/>
        <v>0</v>
      </c>
      <c r="AI98">
        <f t="shared" si="56"/>
        <v>0</v>
      </c>
      <c r="AJ98">
        <f t="shared" si="56"/>
        <v>0</v>
      </c>
      <c r="AK98">
        <f t="shared" si="56"/>
        <v>0</v>
      </c>
      <c r="AL98">
        <f t="shared" si="56"/>
        <v>0</v>
      </c>
      <c r="AM98">
        <f t="shared" ref="AM98" si="57">AM$49*$D89*$B90/1000/1000</f>
        <v>0</v>
      </c>
    </row>
    <row r="99" spans="1:39">
      <c r="A99" t="s">
        <v>206</v>
      </c>
      <c r="E99">
        <f>E97-E98</f>
        <v>0</v>
      </c>
      <c r="F99">
        <f t="shared" ref="F99:AL99" si="58">F97-F98</f>
        <v>0</v>
      </c>
      <c r="G99">
        <f t="shared" si="58"/>
        <v>0</v>
      </c>
      <c r="H99">
        <f t="shared" si="58"/>
        <v>0</v>
      </c>
      <c r="I99">
        <f t="shared" si="58"/>
        <v>0</v>
      </c>
      <c r="J99">
        <f t="shared" si="58"/>
        <v>0</v>
      </c>
      <c r="K99">
        <f t="shared" si="58"/>
        <v>0</v>
      </c>
      <c r="L99">
        <f t="shared" si="58"/>
        <v>0</v>
      </c>
      <c r="M99">
        <f t="shared" si="58"/>
        <v>0</v>
      </c>
      <c r="N99">
        <f t="shared" si="58"/>
        <v>0</v>
      </c>
      <c r="O99">
        <f t="shared" si="58"/>
        <v>0</v>
      </c>
      <c r="P99">
        <f t="shared" si="58"/>
        <v>0</v>
      </c>
      <c r="Q99">
        <f t="shared" si="58"/>
        <v>0</v>
      </c>
      <c r="R99">
        <f t="shared" si="58"/>
        <v>0</v>
      </c>
      <c r="S99">
        <f t="shared" si="58"/>
        <v>0</v>
      </c>
      <c r="T99">
        <f t="shared" si="58"/>
        <v>0</v>
      </c>
      <c r="U99">
        <f t="shared" si="58"/>
        <v>0</v>
      </c>
      <c r="V99">
        <f t="shared" si="58"/>
        <v>0</v>
      </c>
      <c r="W99">
        <f t="shared" si="58"/>
        <v>0</v>
      </c>
      <c r="X99">
        <f t="shared" si="58"/>
        <v>0</v>
      </c>
      <c r="Y99">
        <f t="shared" si="58"/>
        <v>0</v>
      </c>
      <c r="Z99">
        <f t="shared" si="58"/>
        <v>0</v>
      </c>
      <c r="AA99">
        <f t="shared" si="58"/>
        <v>0</v>
      </c>
      <c r="AB99">
        <f t="shared" si="58"/>
        <v>0</v>
      </c>
      <c r="AC99">
        <f t="shared" si="58"/>
        <v>0</v>
      </c>
      <c r="AD99">
        <f t="shared" si="58"/>
        <v>0</v>
      </c>
      <c r="AE99">
        <f t="shared" si="58"/>
        <v>0</v>
      </c>
      <c r="AF99">
        <f t="shared" si="58"/>
        <v>0</v>
      </c>
      <c r="AG99">
        <f t="shared" si="58"/>
        <v>0</v>
      </c>
      <c r="AH99">
        <f t="shared" si="58"/>
        <v>0</v>
      </c>
      <c r="AI99">
        <f t="shared" si="58"/>
        <v>0</v>
      </c>
      <c r="AJ99">
        <f t="shared" si="58"/>
        <v>0</v>
      </c>
      <c r="AK99">
        <f t="shared" si="58"/>
        <v>0</v>
      </c>
      <c r="AL99">
        <f t="shared" si="58"/>
        <v>0</v>
      </c>
      <c r="AM99">
        <f t="shared" ref="AM99" si="59">AM97-AM98</f>
        <v>0</v>
      </c>
    </row>
    <row r="100" spans="1:39">
      <c r="A100" s="1" t="s">
        <v>203</v>
      </c>
      <c r="B100" s="1" t="s">
        <v>207</v>
      </c>
      <c r="C100" s="1" t="s">
        <v>205</v>
      </c>
    </row>
    <row r="101" spans="1:39">
      <c r="A101" t="s">
        <v>203</v>
      </c>
      <c r="B101" t="s">
        <v>207</v>
      </c>
      <c r="C101" t="s">
        <v>205</v>
      </c>
    </row>
    <row r="102" spans="1:39">
      <c r="A102" t="s">
        <v>206</v>
      </c>
    </row>
    <row r="105" spans="1:39" ht="27">
      <c r="A105" s="22" t="s">
        <v>197</v>
      </c>
      <c r="B105" s="23" t="s">
        <v>217</v>
      </c>
    </row>
    <row r="106" spans="1:39">
      <c r="A106" s="1"/>
    </row>
    <row r="107" spans="1:39">
      <c r="A107" s="1" t="s">
        <v>203</v>
      </c>
      <c r="B107" s="1" t="s">
        <v>204</v>
      </c>
      <c r="C107" s="1" t="s">
        <v>205</v>
      </c>
      <c r="E107">
        <f t="shared" ref="E107:AK107" si="60">E29+E65+E81+E97</f>
        <v>0.49205215713717088</v>
      </c>
      <c r="F107">
        <f t="shared" si="60"/>
        <v>0.48338364440132831</v>
      </c>
      <c r="G107">
        <f t="shared" si="60"/>
        <v>0.45388028526530255</v>
      </c>
      <c r="H107">
        <f t="shared" si="60"/>
        <v>0.41650682904015657</v>
      </c>
      <c r="I107">
        <f t="shared" si="60"/>
        <v>0.39856148688525439</v>
      </c>
      <c r="J107">
        <f t="shared" si="60"/>
        <v>0.38217495623109576</v>
      </c>
      <c r="K107">
        <f t="shared" si="60"/>
        <v>0.40213534739915446</v>
      </c>
      <c r="L107">
        <f t="shared" si="60"/>
        <v>0.40472069330282678</v>
      </c>
      <c r="M107">
        <f t="shared" si="60"/>
        <v>0.40802841526781941</v>
      </c>
      <c r="N107">
        <f t="shared" si="60"/>
        <v>0.38939871684429794</v>
      </c>
      <c r="O107">
        <f t="shared" si="60"/>
        <v>0.38002607754763162</v>
      </c>
      <c r="P107">
        <f t="shared" si="60"/>
        <v>0.35906500543568104</v>
      </c>
      <c r="Q107">
        <f t="shared" si="60"/>
        <v>0.34828981598627251</v>
      </c>
      <c r="R107">
        <f t="shared" si="60"/>
        <v>0.38714946590810295</v>
      </c>
      <c r="S107">
        <f t="shared" si="60"/>
        <v>0.33496045686320636</v>
      </c>
      <c r="T107">
        <f t="shared" si="60"/>
        <v>0.44663067119306366</v>
      </c>
      <c r="U107">
        <f t="shared" si="60"/>
        <v>0.45035394949227892</v>
      </c>
      <c r="V107">
        <f t="shared" si="60"/>
        <v>0.40722695803768094</v>
      </c>
      <c r="W107">
        <f t="shared" si="60"/>
        <v>0.408586926022598</v>
      </c>
      <c r="X107">
        <f t="shared" si="60"/>
        <v>0.37506335400636176</v>
      </c>
      <c r="Y107">
        <f t="shared" si="60"/>
        <v>0.37799925000000001</v>
      </c>
      <c r="Z107">
        <f t="shared" si="60"/>
        <v>0.37632225000000002</v>
      </c>
      <c r="AA107">
        <f t="shared" si="60"/>
        <v>0.3535855</v>
      </c>
      <c r="AB107">
        <f t="shared" si="60"/>
        <v>0.36186125000000002</v>
      </c>
      <c r="AC107">
        <f t="shared" si="60"/>
        <v>0.35797825</v>
      </c>
      <c r="AD107">
        <f t="shared" si="60"/>
        <v>0.36637050000000004</v>
      </c>
      <c r="AE107">
        <f t="shared" si="60"/>
        <v>0.36340974999999998</v>
      </c>
      <c r="AF107">
        <f t="shared" si="60"/>
        <v>0.34130850000000001</v>
      </c>
      <c r="AG107">
        <f t="shared" si="60"/>
        <v>0.34646750000000004</v>
      </c>
      <c r="AH107">
        <f t="shared" si="60"/>
        <v>0.32324575</v>
      </c>
      <c r="AI107">
        <f t="shared" si="60"/>
        <v>0.29381800000000002</v>
      </c>
      <c r="AJ107">
        <f t="shared" si="60"/>
        <v>0.29470150000000001</v>
      </c>
      <c r="AK107">
        <f t="shared" si="60"/>
        <v>0.2765435</v>
      </c>
      <c r="AL107">
        <f>AL29+AL65+AL81+AL97</f>
        <v>0.25777875</v>
      </c>
      <c r="AM107">
        <f>AM29+AM65+AM81+AM97</f>
        <v>0.25506675000000001</v>
      </c>
    </row>
    <row r="108" spans="1:39">
      <c r="A108" t="s">
        <v>203</v>
      </c>
      <c r="B108" t="s">
        <v>204</v>
      </c>
      <c r="C108" t="s">
        <v>205</v>
      </c>
      <c r="E108">
        <f t="shared" ref="E108:AL108" si="61">E30+E66+E82+E98</f>
        <v>0.49205215713717088</v>
      </c>
      <c r="F108">
        <f t="shared" si="61"/>
        <v>0.48338364440132831</v>
      </c>
      <c r="G108">
        <f t="shared" si="61"/>
        <v>0.45388028526530255</v>
      </c>
      <c r="H108">
        <f t="shared" si="61"/>
        <v>0.41650682904015657</v>
      </c>
      <c r="I108">
        <f t="shared" si="61"/>
        <v>0.39856148688525439</v>
      </c>
      <c r="J108">
        <f t="shared" si="61"/>
        <v>0.38217495623109576</v>
      </c>
      <c r="K108">
        <f t="shared" si="61"/>
        <v>0.40213534739915446</v>
      </c>
      <c r="L108">
        <f t="shared" si="61"/>
        <v>0.40472069330282678</v>
      </c>
      <c r="M108">
        <f t="shared" si="61"/>
        <v>0.40802841526781941</v>
      </c>
      <c r="N108">
        <f t="shared" si="61"/>
        <v>0.38939871684429794</v>
      </c>
      <c r="O108">
        <f t="shared" si="61"/>
        <v>0.38002607754763162</v>
      </c>
      <c r="P108">
        <f t="shared" si="61"/>
        <v>0.35906500543568104</v>
      </c>
      <c r="Q108">
        <f t="shared" si="61"/>
        <v>0.34828981598627251</v>
      </c>
      <c r="R108">
        <f t="shared" si="61"/>
        <v>0.38714946590810295</v>
      </c>
      <c r="S108">
        <f t="shared" si="61"/>
        <v>0.33496045686320636</v>
      </c>
      <c r="T108">
        <f t="shared" si="61"/>
        <v>0.44663067119306366</v>
      </c>
      <c r="U108">
        <f t="shared" si="61"/>
        <v>0.45035394949227892</v>
      </c>
      <c r="V108">
        <f t="shared" si="61"/>
        <v>0.40722695803768094</v>
      </c>
      <c r="W108">
        <f t="shared" si="61"/>
        <v>0.408586926022598</v>
      </c>
      <c r="X108">
        <f t="shared" si="61"/>
        <v>0.37506335400636176</v>
      </c>
      <c r="Y108">
        <f t="shared" si="61"/>
        <v>0.37799925000000001</v>
      </c>
      <c r="Z108">
        <f t="shared" si="61"/>
        <v>0.37632225000000002</v>
      </c>
      <c r="AA108">
        <f t="shared" si="61"/>
        <v>0.3535855</v>
      </c>
      <c r="AB108">
        <f t="shared" si="61"/>
        <v>0.36186125000000002</v>
      </c>
      <c r="AC108">
        <f t="shared" si="61"/>
        <v>0.35797825</v>
      </c>
      <c r="AD108">
        <f t="shared" si="61"/>
        <v>0.36637050000000004</v>
      </c>
      <c r="AE108">
        <f t="shared" si="61"/>
        <v>0.36340974999999998</v>
      </c>
      <c r="AF108">
        <f t="shared" si="61"/>
        <v>0.34130850000000001</v>
      </c>
      <c r="AG108">
        <f t="shared" si="61"/>
        <v>0.34646750000000004</v>
      </c>
      <c r="AH108">
        <f t="shared" si="61"/>
        <v>0.32324575</v>
      </c>
      <c r="AI108">
        <f t="shared" si="61"/>
        <v>0.29381800000000002</v>
      </c>
      <c r="AJ108">
        <f t="shared" si="61"/>
        <v>0.29470150000000001</v>
      </c>
      <c r="AK108">
        <f t="shared" si="61"/>
        <v>0.2765435</v>
      </c>
      <c r="AL108">
        <f t="shared" si="61"/>
        <v>0.25777875</v>
      </c>
      <c r="AM108">
        <f t="shared" ref="AM108" si="62">AM30+AM66+AM82+AM98</f>
        <v>0.25506675000000001</v>
      </c>
    </row>
    <row r="109" spans="1:39">
      <c r="A109" t="s">
        <v>206</v>
      </c>
      <c r="E109">
        <f>E107-E108</f>
        <v>0</v>
      </c>
      <c r="F109">
        <f t="shared" ref="F109:AL109" si="63">F107-F108</f>
        <v>0</v>
      </c>
      <c r="G109">
        <f t="shared" si="63"/>
        <v>0</v>
      </c>
      <c r="H109">
        <f t="shared" si="63"/>
        <v>0</v>
      </c>
      <c r="I109">
        <f t="shared" si="63"/>
        <v>0</v>
      </c>
      <c r="J109">
        <f t="shared" si="63"/>
        <v>0</v>
      </c>
      <c r="K109">
        <f t="shared" si="63"/>
        <v>0</v>
      </c>
      <c r="L109">
        <f t="shared" si="63"/>
        <v>0</v>
      </c>
      <c r="M109">
        <f t="shared" si="63"/>
        <v>0</v>
      </c>
      <c r="N109">
        <f t="shared" si="63"/>
        <v>0</v>
      </c>
      <c r="O109">
        <f t="shared" si="63"/>
        <v>0</v>
      </c>
      <c r="P109">
        <f t="shared" si="63"/>
        <v>0</v>
      </c>
      <c r="Q109">
        <f t="shared" si="63"/>
        <v>0</v>
      </c>
      <c r="R109">
        <f t="shared" si="63"/>
        <v>0</v>
      </c>
      <c r="S109">
        <f t="shared" si="63"/>
        <v>0</v>
      </c>
      <c r="T109">
        <f t="shared" si="63"/>
        <v>0</v>
      </c>
      <c r="U109">
        <f t="shared" si="63"/>
        <v>0</v>
      </c>
      <c r="V109">
        <f t="shared" si="63"/>
        <v>0</v>
      </c>
      <c r="W109">
        <f t="shared" si="63"/>
        <v>0</v>
      </c>
      <c r="X109">
        <f t="shared" si="63"/>
        <v>0</v>
      </c>
      <c r="Y109">
        <f t="shared" si="63"/>
        <v>0</v>
      </c>
      <c r="Z109">
        <f t="shared" si="63"/>
        <v>0</v>
      </c>
      <c r="AA109">
        <f t="shared" si="63"/>
        <v>0</v>
      </c>
      <c r="AB109">
        <f t="shared" si="63"/>
        <v>0</v>
      </c>
      <c r="AC109">
        <f t="shared" si="63"/>
        <v>0</v>
      </c>
      <c r="AD109">
        <f t="shared" si="63"/>
        <v>0</v>
      </c>
      <c r="AE109">
        <f t="shared" si="63"/>
        <v>0</v>
      </c>
      <c r="AF109">
        <f t="shared" si="63"/>
        <v>0</v>
      </c>
      <c r="AG109">
        <f t="shared" si="63"/>
        <v>0</v>
      </c>
      <c r="AH109">
        <f t="shared" si="63"/>
        <v>0</v>
      </c>
      <c r="AI109">
        <f t="shared" si="63"/>
        <v>0</v>
      </c>
      <c r="AJ109">
        <f t="shared" si="63"/>
        <v>0</v>
      </c>
      <c r="AK109">
        <f t="shared" si="63"/>
        <v>0</v>
      </c>
      <c r="AL109">
        <f t="shared" si="63"/>
        <v>0</v>
      </c>
      <c r="AM109">
        <f t="shared" ref="AM109" si="64">AM107-AM108</f>
        <v>0</v>
      </c>
    </row>
    <row r="110" spans="1:39">
      <c r="A110" s="1" t="s">
        <v>203</v>
      </c>
      <c r="B110" s="1" t="s">
        <v>207</v>
      </c>
      <c r="C110" s="1" t="s">
        <v>205</v>
      </c>
      <c r="E110">
        <f t="shared" ref="E110:AL110" si="65">E32+E68+E84+E100</f>
        <v>2.6153086285486835E-2</v>
      </c>
      <c r="F110">
        <f t="shared" si="65"/>
        <v>2.569234577605313E-2</v>
      </c>
      <c r="G110">
        <f t="shared" si="65"/>
        <v>2.4124211410612103E-2</v>
      </c>
      <c r="H110">
        <f t="shared" si="65"/>
        <v>2.2137773161606263E-2</v>
      </c>
      <c r="I110">
        <f t="shared" si="65"/>
        <v>2.1183959475410175E-2</v>
      </c>
      <c r="J110">
        <f t="shared" si="65"/>
        <v>2.0312998249243833E-2</v>
      </c>
      <c r="K110">
        <f t="shared" si="65"/>
        <v>2.1373913895966178E-2</v>
      </c>
      <c r="L110">
        <f t="shared" si="65"/>
        <v>2.1511327732113068E-2</v>
      </c>
      <c r="M110">
        <f t="shared" si="65"/>
        <v>2.1687136610712775E-2</v>
      </c>
      <c r="N110">
        <f t="shared" si="65"/>
        <v>2.0696948673771916E-2</v>
      </c>
      <c r="O110">
        <f t="shared" si="65"/>
        <v>2.0198783101905267E-2</v>
      </c>
      <c r="P110">
        <f t="shared" si="65"/>
        <v>1.9084680217427243E-2</v>
      </c>
      <c r="Q110">
        <f t="shared" si="65"/>
        <v>1.8511967639450899E-2</v>
      </c>
      <c r="R110">
        <f t="shared" si="65"/>
        <v>2.0577398636324119E-2</v>
      </c>
      <c r="S110">
        <f t="shared" si="65"/>
        <v>1.7803498274528255E-2</v>
      </c>
      <c r="T110">
        <f t="shared" si="65"/>
        <v>2.3738886847722546E-2</v>
      </c>
      <c r="U110">
        <f t="shared" si="65"/>
        <v>2.3936782979691155E-2</v>
      </c>
      <c r="V110">
        <f t="shared" si="65"/>
        <v>2.1644538321507239E-2</v>
      </c>
      <c r="W110">
        <f t="shared" si="65"/>
        <v>2.1716822040903919E-2</v>
      </c>
      <c r="X110">
        <f t="shared" si="65"/>
        <v>1.9935009160254469E-2</v>
      </c>
      <c r="Y110">
        <f t="shared" si="65"/>
        <v>1.9886504999999999E-2</v>
      </c>
      <c r="Z110">
        <f t="shared" si="65"/>
        <v>1.9812470000000002E-2</v>
      </c>
      <c r="AA110">
        <f t="shared" si="65"/>
        <v>1.8854295E-2</v>
      </c>
      <c r="AB110">
        <f t="shared" si="65"/>
        <v>1.9169314999999999E-2</v>
      </c>
      <c r="AC110">
        <f t="shared" si="65"/>
        <v>1.8932649999999999E-2</v>
      </c>
      <c r="AD110">
        <f t="shared" si="65"/>
        <v>1.926551E-2</v>
      </c>
      <c r="AE110">
        <f t="shared" si="65"/>
        <v>1.9087745E-2</v>
      </c>
      <c r="AF110">
        <f t="shared" si="65"/>
        <v>1.8150565E-2</v>
      </c>
      <c r="AG110">
        <f t="shared" si="65"/>
        <v>1.8426285000000001E-2</v>
      </c>
      <c r="AH110">
        <f t="shared" si="65"/>
        <v>1.741409E-2</v>
      </c>
      <c r="AI110">
        <f t="shared" si="65"/>
        <v>1.5912735000000001E-2</v>
      </c>
      <c r="AJ110">
        <f t="shared" si="65"/>
        <v>1.5703425E-2</v>
      </c>
      <c r="AK110">
        <f t="shared" si="65"/>
        <v>1.4692815000000001E-2</v>
      </c>
      <c r="AL110">
        <f t="shared" si="65"/>
        <v>1.3826475000000001E-2</v>
      </c>
      <c r="AM110">
        <f>AM32+AM68+AM84+AM100</f>
        <v>1.368287E-2</v>
      </c>
    </row>
    <row r="111" spans="1:39">
      <c r="A111" t="s">
        <v>203</v>
      </c>
      <c r="B111" t="s">
        <v>207</v>
      </c>
      <c r="C111" t="s">
        <v>205</v>
      </c>
      <c r="E111">
        <f t="shared" ref="E111:AK111" si="66">E33+E69+E85+E101</f>
        <v>2.6153086285486835E-2</v>
      </c>
      <c r="F111">
        <f t="shared" si="66"/>
        <v>2.569234577605313E-2</v>
      </c>
      <c r="G111">
        <f t="shared" si="66"/>
        <v>2.4124211410612103E-2</v>
      </c>
      <c r="H111">
        <f t="shared" si="66"/>
        <v>2.2137773161606263E-2</v>
      </c>
      <c r="I111">
        <f t="shared" si="66"/>
        <v>2.1183959475410175E-2</v>
      </c>
      <c r="J111">
        <f t="shared" si="66"/>
        <v>2.0312998249243833E-2</v>
      </c>
      <c r="K111">
        <f t="shared" si="66"/>
        <v>2.1373913895966178E-2</v>
      </c>
      <c r="L111">
        <f t="shared" si="66"/>
        <v>2.1511327732113068E-2</v>
      </c>
      <c r="M111">
        <f t="shared" si="66"/>
        <v>2.1687136610712775E-2</v>
      </c>
      <c r="N111">
        <f t="shared" si="66"/>
        <v>2.0696948673771916E-2</v>
      </c>
      <c r="O111">
        <f t="shared" si="66"/>
        <v>2.0198783101905267E-2</v>
      </c>
      <c r="P111">
        <f t="shared" si="66"/>
        <v>1.9084680217427243E-2</v>
      </c>
      <c r="Q111">
        <f t="shared" si="66"/>
        <v>1.8511967639450899E-2</v>
      </c>
      <c r="R111">
        <f t="shared" si="66"/>
        <v>2.0577398636324119E-2</v>
      </c>
      <c r="S111">
        <f t="shared" si="66"/>
        <v>1.7803498274528255E-2</v>
      </c>
      <c r="T111">
        <f t="shared" si="66"/>
        <v>2.3738886847722546E-2</v>
      </c>
      <c r="U111">
        <f t="shared" si="66"/>
        <v>2.3936782979691155E-2</v>
      </c>
      <c r="V111">
        <f t="shared" si="66"/>
        <v>2.1644538321507239E-2</v>
      </c>
      <c r="W111">
        <f t="shared" si="66"/>
        <v>2.1716822040903919E-2</v>
      </c>
      <c r="X111">
        <f t="shared" si="66"/>
        <v>1.9935009160254469E-2</v>
      </c>
      <c r="Y111">
        <f t="shared" si="66"/>
        <v>1.9886504999999999E-2</v>
      </c>
      <c r="Z111">
        <f t="shared" si="66"/>
        <v>1.9812470000000002E-2</v>
      </c>
      <c r="AA111">
        <f t="shared" si="66"/>
        <v>1.8854295E-2</v>
      </c>
      <c r="AB111">
        <f t="shared" si="66"/>
        <v>1.9169314999999999E-2</v>
      </c>
      <c r="AC111">
        <f t="shared" si="66"/>
        <v>1.8932649999999999E-2</v>
      </c>
      <c r="AD111">
        <f t="shared" si="66"/>
        <v>1.926551E-2</v>
      </c>
      <c r="AE111">
        <f t="shared" si="66"/>
        <v>1.9087745E-2</v>
      </c>
      <c r="AF111">
        <f t="shared" si="66"/>
        <v>1.8150565E-2</v>
      </c>
      <c r="AG111">
        <f t="shared" si="66"/>
        <v>1.8426285000000001E-2</v>
      </c>
      <c r="AH111">
        <f t="shared" si="66"/>
        <v>1.741409E-2</v>
      </c>
      <c r="AI111">
        <f t="shared" si="66"/>
        <v>1.5912735000000001E-2</v>
      </c>
      <c r="AJ111">
        <f t="shared" si="66"/>
        <v>1.5703425E-2</v>
      </c>
      <c r="AK111">
        <f t="shared" si="66"/>
        <v>1.4692815000000001E-2</v>
      </c>
      <c r="AL111">
        <f>AL33+AL69+AL85+AL101</f>
        <v>1.3826475000000001E-2</v>
      </c>
      <c r="AM111">
        <f t="shared" ref="AM111" si="67">AM33+AM69+AM85+AM101</f>
        <v>1.368287E-2</v>
      </c>
    </row>
    <row r="112" spans="1:39">
      <c r="A112" t="s">
        <v>206</v>
      </c>
      <c r="E112">
        <f>E110-E111</f>
        <v>0</v>
      </c>
      <c r="F112">
        <f t="shared" ref="F112:AL112" si="68">F110-F111</f>
        <v>0</v>
      </c>
      <c r="G112">
        <f t="shared" si="68"/>
        <v>0</v>
      </c>
      <c r="H112">
        <f t="shared" si="68"/>
        <v>0</v>
      </c>
      <c r="I112">
        <f t="shared" si="68"/>
        <v>0</v>
      </c>
      <c r="J112">
        <f t="shared" si="68"/>
        <v>0</v>
      </c>
      <c r="K112">
        <f t="shared" si="68"/>
        <v>0</v>
      </c>
      <c r="L112">
        <f t="shared" si="68"/>
        <v>0</v>
      </c>
      <c r="M112">
        <f t="shared" si="68"/>
        <v>0</v>
      </c>
      <c r="N112">
        <f t="shared" si="68"/>
        <v>0</v>
      </c>
      <c r="O112">
        <f t="shared" si="68"/>
        <v>0</v>
      </c>
      <c r="P112">
        <f t="shared" si="68"/>
        <v>0</v>
      </c>
      <c r="Q112">
        <f t="shared" si="68"/>
        <v>0</v>
      </c>
      <c r="R112">
        <f t="shared" si="68"/>
        <v>0</v>
      </c>
      <c r="S112">
        <f t="shared" si="68"/>
        <v>0</v>
      </c>
      <c r="T112">
        <f t="shared" si="68"/>
        <v>0</v>
      </c>
      <c r="U112">
        <f t="shared" si="68"/>
        <v>0</v>
      </c>
      <c r="V112">
        <f t="shared" si="68"/>
        <v>0</v>
      </c>
      <c r="W112">
        <f t="shared" si="68"/>
        <v>0</v>
      </c>
      <c r="X112">
        <f t="shared" si="68"/>
        <v>0</v>
      </c>
      <c r="Y112">
        <f t="shared" si="68"/>
        <v>0</v>
      </c>
      <c r="Z112">
        <f t="shared" si="68"/>
        <v>0</v>
      </c>
      <c r="AA112">
        <f t="shared" si="68"/>
        <v>0</v>
      </c>
      <c r="AB112">
        <f t="shared" si="68"/>
        <v>0</v>
      </c>
      <c r="AC112">
        <f t="shared" si="68"/>
        <v>0</v>
      </c>
      <c r="AD112">
        <f t="shared" si="68"/>
        <v>0</v>
      </c>
      <c r="AE112">
        <f t="shared" si="68"/>
        <v>0</v>
      </c>
      <c r="AF112">
        <f t="shared" si="68"/>
        <v>0</v>
      </c>
      <c r="AG112">
        <f t="shared" si="68"/>
        <v>0</v>
      </c>
      <c r="AH112">
        <f t="shared" si="68"/>
        <v>0</v>
      </c>
      <c r="AI112">
        <f t="shared" si="68"/>
        <v>0</v>
      </c>
      <c r="AJ112">
        <f t="shared" si="68"/>
        <v>0</v>
      </c>
      <c r="AK112">
        <f t="shared" si="68"/>
        <v>0</v>
      </c>
      <c r="AL112">
        <f t="shared" si="68"/>
        <v>0</v>
      </c>
      <c r="AM112">
        <f t="shared" ref="AM112" si="69">AM110-AM111</f>
        <v>0</v>
      </c>
    </row>
    <row r="113" spans="1:1">
      <c r="A113" s="1"/>
    </row>
    <row r="114" spans="1:1">
      <c r="A114" s="18"/>
    </row>
    <row r="115" spans="1:1">
      <c r="A115" s="18"/>
    </row>
    <row r="118" spans="1:1">
      <c r="A118" s="1"/>
    </row>
    <row r="119" spans="1:1">
      <c r="A119" s="1"/>
    </row>
    <row r="149" spans="1:1">
      <c r="A149" s="1"/>
    </row>
    <row r="150" spans="1:1">
      <c r="A150" s="1"/>
    </row>
    <row r="154" spans="1:1">
      <c r="A154" s="1"/>
    </row>
    <row r="155" spans="1:1">
      <c r="A155" s="1"/>
    </row>
    <row r="158" spans="1:1">
      <c r="A158" s="1"/>
    </row>
    <row r="159" spans="1:1">
      <c r="A159" s="1"/>
    </row>
    <row r="164" spans="1:4">
      <c r="A164" s="1"/>
    </row>
    <row r="165" spans="1:4">
      <c r="A165" s="1"/>
    </row>
    <row r="169" spans="1:4">
      <c r="A169" s="1"/>
    </row>
    <row r="170" spans="1:4">
      <c r="A170" s="1"/>
    </row>
    <row r="173" spans="1:4" ht="20.25">
      <c r="A173" s="19"/>
      <c r="B173" s="19"/>
      <c r="C173" s="19"/>
      <c r="D173" s="19"/>
    </row>
    <row r="174" spans="1:4">
      <c r="A174" s="1"/>
    </row>
    <row r="175" spans="1:4">
      <c r="A175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D318-E715-49B1-8704-C97A271E0B39}">
  <dimension ref="A1:CN109"/>
  <sheetViews>
    <sheetView zoomScaleNormal="100" workbookViewId="0">
      <pane xSplit="4" ySplit="4" topLeftCell="AE25" activePane="bottomRight" state="frozen"/>
      <selection pane="topRight" activeCell="E1" sqref="E1"/>
      <selection pane="bottomLeft" activeCell="A2" sqref="A2"/>
      <selection pane="bottomRight" activeCell="AI53" sqref="AI53"/>
    </sheetView>
  </sheetViews>
  <sheetFormatPr defaultRowHeight="18"/>
  <cols>
    <col min="1" max="1" width="18.21875" customWidth="1"/>
    <col min="2" max="2" width="14" customWidth="1"/>
    <col min="3" max="3" width="2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223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197</v>
      </c>
      <c r="B6" s="22" t="s">
        <v>198</v>
      </c>
    </row>
    <row r="8" spans="1:92">
      <c r="A8" t="s">
        <v>176</v>
      </c>
    </row>
    <row r="10" spans="1:92">
      <c r="A10" t="s">
        <v>224</v>
      </c>
      <c r="R10">
        <v>1524548</v>
      </c>
      <c r="S10">
        <v>1616123</v>
      </c>
      <c r="T10">
        <v>1905531</v>
      </c>
      <c r="U10">
        <v>1877805</v>
      </c>
      <c r="V10">
        <v>1835050</v>
      </c>
      <c r="W10">
        <v>1860918</v>
      </c>
      <c r="X10">
        <v>2053145</v>
      </c>
      <c r="Y10">
        <v>2127381</v>
      </c>
      <c r="Z10">
        <v>2185736</v>
      </c>
      <c r="AA10">
        <v>2260504</v>
      </c>
      <c r="AB10">
        <v>2290507</v>
      </c>
      <c r="AC10">
        <v>2350246</v>
      </c>
      <c r="AD10">
        <v>2172029</v>
      </c>
      <c r="AE10">
        <v>2142756</v>
      </c>
      <c r="AF10">
        <v>2103703</v>
      </c>
      <c r="AG10">
        <v>2115485</v>
      </c>
      <c r="AH10">
        <v>2211931</v>
      </c>
      <c r="AI10">
        <v>2249350</v>
      </c>
      <c r="AJ10">
        <v>2279052</v>
      </c>
      <c r="AK10">
        <v>2292471</v>
      </c>
      <c r="AL10">
        <v>2308811</v>
      </c>
      <c r="AM10">
        <f>'Agricultural land'!AG6</f>
        <v>2296276</v>
      </c>
    </row>
    <row r="11" spans="1:92">
      <c r="A11" t="s">
        <v>224</v>
      </c>
      <c r="R11">
        <v>1524548</v>
      </c>
      <c r="S11">
        <v>1616123</v>
      </c>
      <c r="T11">
        <v>1905531</v>
      </c>
      <c r="U11">
        <v>1877805</v>
      </c>
      <c r="V11">
        <v>1835050</v>
      </c>
      <c r="W11">
        <v>1860918</v>
      </c>
      <c r="X11">
        <v>2053145</v>
      </c>
      <c r="Y11">
        <v>2127381</v>
      </c>
      <c r="Z11">
        <v>2185736</v>
      </c>
      <c r="AA11">
        <v>2260504</v>
      </c>
      <c r="AB11">
        <v>2290507</v>
      </c>
      <c r="AC11">
        <v>2350246</v>
      </c>
      <c r="AD11">
        <v>2172029</v>
      </c>
      <c r="AE11">
        <v>2142756</v>
      </c>
      <c r="AF11">
        <v>2103703</v>
      </c>
      <c r="AG11">
        <v>2115485</v>
      </c>
      <c r="AH11">
        <v>2211931</v>
      </c>
      <c r="AI11">
        <v>2249350</v>
      </c>
      <c r="AJ11">
        <v>2279052</v>
      </c>
      <c r="AK11">
        <v>2292471</v>
      </c>
      <c r="AL11">
        <v>2308811</v>
      </c>
      <c r="AM11">
        <f>'Agricultural land'!AG6</f>
        <v>2296276</v>
      </c>
    </row>
    <row r="12" spans="1:92">
      <c r="A12" t="s">
        <v>225</v>
      </c>
      <c r="R12">
        <f>R10-R11</f>
        <v>0</v>
      </c>
      <c r="S12">
        <f t="shared" ref="S12:AM12" si="0">S10-S11</f>
        <v>0</v>
      </c>
      <c r="T12">
        <f t="shared" si="0"/>
        <v>0</v>
      </c>
      <c r="U12">
        <f t="shared" si="0"/>
        <v>0</v>
      </c>
      <c r="V12">
        <f t="shared" si="0"/>
        <v>0</v>
      </c>
      <c r="W12">
        <f t="shared" si="0"/>
        <v>0</v>
      </c>
      <c r="X12">
        <f t="shared" si="0"/>
        <v>0</v>
      </c>
      <c r="Y12">
        <f t="shared" si="0"/>
        <v>0</v>
      </c>
      <c r="Z12">
        <f t="shared" si="0"/>
        <v>0</v>
      </c>
      <c r="AA12">
        <f t="shared" si="0"/>
        <v>0</v>
      </c>
      <c r="AB12">
        <f t="shared" si="0"/>
        <v>0</v>
      </c>
      <c r="AC12">
        <f t="shared" si="0"/>
        <v>0</v>
      </c>
      <c r="AD12">
        <f t="shared" si="0"/>
        <v>0</v>
      </c>
      <c r="AE12">
        <f t="shared" si="0"/>
        <v>0</v>
      </c>
      <c r="AF12">
        <f t="shared" si="0"/>
        <v>0</v>
      </c>
      <c r="AG12">
        <f t="shared" si="0"/>
        <v>0</v>
      </c>
      <c r="AH12">
        <f t="shared" si="0"/>
        <v>0</v>
      </c>
      <c r="AI12">
        <f t="shared" si="0"/>
        <v>0</v>
      </c>
      <c r="AJ12">
        <f t="shared" si="0"/>
        <v>0</v>
      </c>
      <c r="AK12">
        <f t="shared" si="0"/>
        <v>0</v>
      </c>
      <c r="AL12">
        <f t="shared" si="0"/>
        <v>0</v>
      </c>
      <c r="AM12">
        <f t="shared" si="0"/>
        <v>0</v>
      </c>
    </row>
    <row r="15" spans="1:92">
      <c r="A15" s="1" t="s">
        <v>223</v>
      </c>
      <c r="B15" t="s">
        <v>180</v>
      </c>
      <c r="E15">
        <f>E10+E11+E12</f>
        <v>0</v>
      </c>
      <c r="F15">
        <f t="shared" ref="F15:P15" si="1">F10+F11+F12</f>
        <v>0</v>
      </c>
      <c r="G15">
        <f t="shared" si="1"/>
        <v>0</v>
      </c>
      <c r="H15">
        <f t="shared" si="1"/>
        <v>0</v>
      </c>
      <c r="I15">
        <f t="shared" si="1"/>
        <v>0</v>
      </c>
      <c r="J15">
        <f t="shared" si="1"/>
        <v>0</v>
      </c>
      <c r="K15">
        <f t="shared" si="1"/>
        <v>0</v>
      </c>
      <c r="L15">
        <f t="shared" si="1"/>
        <v>0</v>
      </c>
      <c r="M15">
        <f t="shared" si="1"/>
        <v>0</v>
      </c>
      <c r="N15">
        <f t="shared" si="1"/>
        <v>0</v>
      </c>
      <c r="O15">
        <f t="shared" si="1"/>
        <v>0</v>
      </c>
      <c r="P15">
        <f t="shared" si="1"/>
        <v>0</v>
      </c>
      <c r="Q15">
        <f>Q10+Q11+Q12</f>
        <v>0</v>
      </c>
      <c r="R15">
        <f>R10-'Wheat 3Dc'!R10-'Rye 3Dc'!R10-'Barley 3Dc'!R10-'Oat 3Dc'!R10</f>
        <v>771762</v>
      </c>
      <c r="S15">
        <f>S10-'Wheat 3Dc'!S10-'Rye 3Dc'!S10-'Barley 3Dc'!S10-'Oat 3Dc'!S10</f>
        <v>860184</v>
      </c>
      <c r="T15">
        <f>T10-'Wheat 3Dc'!T10-'Rye 3Dc'!T10-'Barley 3Dc'!T10-'Oat 3Dc'!T10</f>
        <v>1076119</v>
      </c>
      <c r="U15">
        <f>U10-'Wheat 3Dc'!U10-'Rye 3Dc'!U10-'Barley 3Dc'!U10-'Oat 3Dc'!U10</f>
        <v>1040201</v>
      </c>
      <c r="V15">
        <f>V10-'Wheat 3Dc'!V10-'Rye 3Dc'!V10-'Barley 3Dc'!V10-'Oat 3Dc'!V10</f>
        <v>967610</v>
      </c>
      <c r="W15">
        <f>W10-'Wheat 3Dc'!W10-'Rye 3Dc'!W10-'Barley 3Dc'!W10-'Oat 3Dc'!W10</f>
        <v>982532</v>
      </c>
      <c r="X15">
        <f>X10-'Wheat 3Dc'!X10-'Rye 3Dc'!X10-'Barley 3Dc'!X10-'Oat 3Dc'!X10</f>
        <v>1129768</v>
      </c>
      <c r="Y15">
        <f>Y10-'Wheat 3Dc'!Y10-'Rye 3Dc'!Y10-'Barley 3Dc'!Y10-'Oat 3Dc'!Y10</f>
        <v>1247538</v>
      </c>
      <c r="Z15">
        <f>Z10-'Wheat 3Dc'!Z10-'Rye 3Dc'!Z10-'Barley 3Dc'!Z10-'Oat 3Dc'!Z10</f>
        <v>1269040</v>
      </c>
      <c r="AA15">
        <f>AA10-'Wheat 3Dc'!AA10-'Rye 3Dc'!AA10-'Barley 3Dc'!AA10-'Oat 3Dc'!AA10</f>
        <v>1285244</v>
      </c>
      <c r="AB15">
        <f>AB10-'Wheat 3Dc'!AB10-'Rye 3Dc'!AB10-'Barley 3Dc'!AB10-'Oat 3Dc'!AB10</f>
        <v>1288437</v>
      </c>
      <c r="AC15">
        <f>AC10-'Wheat 3Dc'!AC10-'Rye 3Dc'!AC10-'Barley 3Dc'!AC10-'Oat 3Dc'!AC10</f>
        <v>1255867</v>
      </c>
      <c r="AD15">
        <f>AD10-'Wheat 3Dc'!AD10-'Rye 3Dc'!AD10-'Barley 3Dc'!AD10-'Oat 3Dc'!AD10</f>
        <v>1029290</v>
      </c>
      <c r="AE15">
        <f>AE10-'Wheat 3Dc'!AE10-'Rye 3Dc'!AE10-'Barley 3Dc'!AE10-'Oat 3Dc'!AE10</f>
        <v>978602</v>
      </c>
      <c r="AF15">
        <f>AF10-'Wheat 3Dc'!AF10-'Rye 3Dc'!AF10-'Barley 3Dc'!AF10-'Oat 3Dc'!AF10</f>
        <v>1005103</v>
      </c>
      <c r="AG15">
        <f>AG10-'Wheat 3Dc'!AG10-'Rye 3Dc'!AG10-'Barley 3Dc'!AG10-'Oat 3Dc'!AG10</f>
        <v>983545</v>
      </c>
      <c r="AH15">
        <f>AH10-'Wheat 3Dc'!AH10-'Rye 3Dc'!AH10-'Barley 3Dc'!AH10-'Oat 3Dc'!AH10</f>
        <v>1005320</v>
      </c>
      <c r="AI15">
        <f>AI10-'Wheat 3Dc'!AI10-'Rye 3Dc'!AI10-'Barley 3Dc'!AI10-'Oat 3Dc'!AI10</f>
        <v>1043064</v>
      </c>
      <c r="AJ15">
        <f>AJ10-'Wheat 3Dc'!AJ10-'Rye 3Dc'!AJ10-'Barley 3Dc'!AJ10-'Oat 3Dc'!AJ10</f>
        <v>1061357</v>
      </c>
      <c r="AK15">
        <f>AK10-'Wheat 3Dc'!AK10-'Rye 3Dc'!AK10-'Barley 3Dc'!AK10-'Oat 3Dc'!AK10</f>
        <v>1096791</v>
      </c>
      <c r="AL15">
        <f>AL10-'Wheat 3Dc'!AL10-'Rye 3Dc'!AL10-'Barley 3Dc'!AL10-'Oat 3Dc'!AL10</f>
        <v>1078498</v>
      </c>
      <c r="AM15">
        <f>AM10-'Wheat 3Dc'!AM10-'Rye 3Dc'!AM10-'Barley 3Dc'!AM10-'Oat 3Dc'!AM10</f>
        <v>1121828</v>
      </c>
    </row>
    <row r="16" spans="1:92">
      <c r="A16" s="1" t="s">
        <v>223</v>
      </c>
      <c r="B16" t="s">
        <v>180</v>
      </c>
      <c r="E16">
        <f>E10+E11+E12</f>
        <v>0</v>
      </c>
      <c r="F16">
        <f t="shared" ref="F16:Q16" si="2">F10+F11+F12</f>
        <v>0</v>
      </c>
      <c r="G16">
        <f t="shared" si="2"/>
        <v>0</v>
      </c>
      <c r="H16">
        <f t="shared" si="2"/>
        <v>0</v>
      </c>
      <c r="I16">
        <f t="shared" si="2"/>
        <v>0</v>
      </c>
      <c r="J16">
        <f t="shared" si="2"/>
        <v>0</v>
      </c>
      <c r="K16">
        <f t="shared" si="2"/>
        <v>0</v>
      </c>
      <c r="L16">
        <f t="shared" si="2"/>
        <v>0</v>
      </c>
      <c r="M16">
        <f t="shared" si="2"/>
        <v>0</v>
      </c>
      <c r="N16">
        <f t="shared" si="2"/>
        <v>0</v>
      </c>
      <c r="O16">
        <f t="shared" si="2"/>
        <v>0</v>
      </c>
      <c r="P16">
        <f t="shared" si="2"/>
        <v>0</v>
      </c>
      <c r="Q16">
        <f t="shared" si="2"/>
        <v>0</v>
      </c>
      <c r="R16">
        <f>R10-'Wheat 3Dc'!R10-'Rye 3Dc'!R10-'Barley 3Dc'!R10-'Oat 3Dc'!R10</f>
        <v>771762</v>
      </c>
      <c r="S16">
        <f>S10-'Wheat 3Dc'!S10-'Rye 3Dc'!S10-'Barley 3Dc'!S10-'Oat 3Dc'!S10</f>
        <v>860184</v>
      </c>
      <c r="T16">
        <f>T10-'Wheat 3Dc'!T10-'Rye 3Dc'!T10-'Barley 3Dc'!T10-'Oat 3Dc'!T10</f>
        <v>1076119</v>
      </c>
      <c r="U16">
        <f>U10-'Wheat 3Dc'!U10-'Rye 3Dc'!U10-'Barley 3Dc'!U10-'Oat 3Dc'!U10</f>
        <v>1040201</v>
      </c>
      <c r="V16">
        <f>V10-'Wheat 3Dc'!V10-'Rye 3Dc'!V10-'Barley 3Dc'!V10-'Oat 3Dc'!V10</f>
        <v>967610</v>
      </c>
      <c r="W16">
        <f>W10-'Wheat 3Dc'!W10-'Rye 3Dc'!W10-'Barley 3Dc'!W10-'Oat 3Dc'!W10</f>
        <v>982532</v>
      </c>
      <c r="X16">
        <f>X10-'Wheat 3Dc'!X10-'Rye 3Dc'!X10-'Barley 3Dc'!X10-'Oat 3Dc'!X10</f>
        <v>1129768</v>
      </c>
      <c r="Y16">
        <f>Y10-'Wheat 3Dc'!Y10-'Rye 3Dc'!Y10-'Barley 3Dc'!Y10-'Oat 3Dc'!Y10</f>
        <v>1247538</v>
      </c>
      <c r="Z16">
        <f>Z10-'Wheat 3Dc'!Z10-'Rye 3Dc'!Z10-'Barley 3Dc'!Z10-'Oat 3Dc'!Z10</f>
        <v>1269040</v>
      </c>
      <c r="AA16">
        <f>AA10-'Wheat 3Dc'!AA10-'Rye 3Dc'!AA10-'Barley 3Dc'!AA10-'Oat 3Dc'!AA10</f>
        <v>1285244</v>
      </c>
      <c r="AB16">
        <f>AB10-'Wheat 3Dc'!AB10-'Rye 3Dc'!AB10-'Barley 3Dc'!AB10-'Oat 3Dc'!AB10</f>
        <v>1288437</v>
      </c>
      <c r="AC16">
        <f>AC10-'Wheat 3Dc'!AC10-'Rye 3Dc'!AC10-'Barley 3Dc'!AC10-'Oat 3Dc'!AC10</f>
        <v>1255867</v>
      </c>
      <c r="AD16">
        <f>AD10-'Wheat 3Dc'!AD10-'Rye 3Dc'!AD10-'Barley 3Dc'!AD10-'Oat 3Dc'!AD10</f>
        <v>1029290</v>
      </c>
      <c r="AE16">
        <f>AE10-'Wheat 3Dc'!AE10-'Rye 3Dc'!AE10-'Barley 3Dc'!AE10-'Oat 3Dc'!AE10</f>
        <v>978602</v>
      </c>
      <c r="AF16">
        <f>AF10-'Wheat 3Dc'!AF10-'Rye 3Dc'!AF10-'Barley 3Dc'!AF10-'Oat 3Dc'!AF10</f>
        <v>1005103</v>
      </c>
      <c r="AG16">
        <f>AG10-'Wheat 3Dc'!AG10-'Rye 3Dc'!AG10-'Barley 3Dc'!AG10-'Oat 3Dc'!AG10</f>
        <v>983545</v>
      </c>
      <c r="AH16">
        <f>AH10-'Wheat 3Dc'!AH10-'Rye 3Dc'!AH10-'Barley 3Dc'!AH10-'Oat 3Dc'!AH10</f>
        <v>1005320</v>
      </c>
      <c r="AI16">
        <f>AI10-'Wheat 3Dc'!AI10-'Rye 3Dc'!AI10-'Barley 3Dc'!AI10-'Oat 3Dc'!AI10</f>
        <v>1043064</v>
      </c>
      <c r="AJ16">
        <f>AJ10-'Wheat 3Dc'!AJ10-'Rye 3Dc'!AJ10-'Barley 3Dc'!AJ10-'Oat 3Dc'!AJ10</f>
        <v>1061357</v>
      </c>
      <c r="AK16">
        <f>AK10-'Wheat 3Dc'!AK10-'Rye 3Dc'!AK10-'Barley 3Dc'!AK10-'Oat 3Dc'!AK10</f>
        <v>1096791</v>
      </c>
      <c r="AL16">
        <f>AL10-'Wheat 3Dc'!AL10-'Rye 3Dc'!AL10-'Barley 3Dc'!AL10-'Oat 3Dc'!AL10</f>
        <v>1078498</v>
      </c>
      <c r="AM16">
        <f>AM10-'Wheat 3Dc'!AM10-'Rye 3Dc'!AM10-'Barley 3Dc'!AM10-'Oat 3Dc'!AM10</f>
        <v>1121828</v>
      </c>
    </row>
    <row r="17" spans="1:39">
      <c r="A17" t="b">
        <f>A15=A16</f>
        <v>1</v>
      </c>
      <c r="B17" t="b">
        <f t="shared" ref="B17:AL17" si="3">B15=B16</f>
        <v>1</v>
      </c>
      <c r="C17" t="b">
        <f t="shared" si="3"/>
        <v>1</v>
      </c>
      <c r="D17" t="b">
        <f t="shared" si="3"/>
        <v>1</v>
      </c>
      <c r="E17" t="b">
        <f t="shared" si="3"/>
        <v>1</v>
      </c>
      <c r="F17" t="b">
        <f t="shared" si="3"/>
        <v>1</v>
      </c>
      <c r="G17" t="b">
        <f t="shared" si="3"/>
        <v>1</v>
      </c>
      <c r="H17" t="b">
        <f t="shared" si="3"/>
        <v>1</v>
      </c>
      <c r="I17" t="b">
        <f t="shared" si="3"/>
        <v>1</v>
      </c>
      <c r="J17" t="b">
        <f t="shared" si="3"/>
        <v>1</v>
      </c>
      <c r="K17" t="b">
        <f t="shared" si="3"/>
        <v>1</v>
      </c>
      <c r="L17" t="b">
        <f t="shared" si="3"/>
        <v>1</v>
      </c>
      <c r="M17" t="b">
        <f t="shared" si="3"/>
        <v>1</v>
      </c>
      <c r="N17" t="b">
        <f t="shared" si="3"/>
        <v>1</v>
      </c>
      <c r="O17" t="b">
        <f t="shared" si="3"/>
        <v>1</v>
      </c>
      <c r="P17" t="b">
        <f t="shared" si="3"/>
        <v>1</v>
      </c>
      <c r="Q17" t="b">
        <f t="shared" si="3"/>
        <v>1</v>
      </c>
      <c r="R17" t="b">
        <f t="shared" si="3"/>
        <v>1</v>
      </c>
      <c r="S17" t="b">
        <f t="shared" si="3"/>
        <v>1</v>
      </c>
      <c r="T17" t="b">
        <f t="shared" si="3"/>
        <v>1</v>
      </c>
      <c r="U17" t="b">
        <f t="shared" si="3"/>
        <v>1</v>
      </c>
      <c r="V17" t="b">
        <f t="shared" si="3"/>
        <v>1</v>
      </c>
      <c r="W17" t="b">
        <f t="shared" si="3"/>
        <v>1</v>
      </c>
      <c r="X17" t="b">
        <f t="shared" si="3"/>
        <v>1</v>
      </c>
      <c r="Y17" t="b">
        <f t="shared" si="3"/>
        <v>1</v>
      </c>
      <c r="Z17" t="b">
        <f t="shared" si="3"/>
        <v>1</v>
      </c>
      <c r="AA17" t="b">
        <f t="shared" si="3"/>
        <v>1</v>
      </c>
      <c r="AB17" t="b">
        <f t="shared" si="3"/>
        <v>1</v>
      </c>
      <c r="AC17" t="b">
        <f t="shared" si="3"/>
        <v>1</v>
      </c>
      <c r="AD17" t="b">
        <f t="shared" si="3"/>
        <v>1</v>
      </c>
      <c r="AE17" t="b">
        <f t="shared" si="3"/>
        <v>1</v>
      </c>
      <c r="AF17" t="b">
        <f t="shared" si="3"/>
        <v>1</v>
      </c>
      <c r="AG17" t="b">
        <f t="shared" si="3"/>
        <v>1</v>
      </c>
      <c r="AH17" t="b">
        <f t="shared" si="3"/>
        <v>1</v>
      </c>
      <c r="AI17" t="b">
        <f t="shared" si="3"/>
        <v>1</v>
      </c>
      <c r="AJ17" t="b">
        <f t="shared" si="3"/>
        <v>1</v>
      </c>
      <c r="AK17" t="b">
        <f t="shared" si="3"/>
        <v>1</v>
      </c>
      <c r="AL17" t="b">
        <f t="shared" si="3"/>
        <v>1</v>
      </c>
      <c r="AM17" t="b">
        <f t="shared" ref="AM17" si="4">AM15=AM16</f>
        <v>1</v>
      </c>
    </row>
    <row r="18" spans="1:39">
      <c r="A18" t="s">
        <v>183</v>
      </c>
    </row>
    <row r="20" spans="1:39">
      <c r="A20" s="1" t="s">
        <v>197</v>
      </c>
      <c r="B20" s="1" t="s">
        <v>198</v>
      </c>
    </row>
    <row r="21" spans="1:39">
      <c r="A21" t="s">
        <v>199</v>
      </c>
      <c r="D21" s="24">
        <v>1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39">
      <c r="A22" t="s">
        <v>200</v>
      </c>
      <c r="B22">
        <v>0.25</v>
      </c>
      <c r="D22" t="s">
        <v>201</v>
      </c>
    </row>
    <row r="23" spans="1:39">
      <c r="A23" t="s">
        <v>200</v>
      </c>
      <c r="B23">
        <v>0.25</v>
      </c>
    </row>
    <row r="24" spans="1:39">
      <c r="A24" t="s">
        <v>202</v>
      </c>
      <c r="B24">
        <v>1.4999999999999999E-2</v>
      </c>
      <c r="D24" t="s">
        <v>201</v>
      </c>
    </row>
    <row r="25" spans="1:39">
      <c r="A25" t="s">
        <v>202</v>
      </c>
      <c r="B25">
        <v>1.4999999999999999E-2</v>
      </c>
    </row>
    <row r="26" spans="1:39">
      <c r="A26" t="s">
        <v>212</v>
      </c>
      <c r="B26" t="s">
        <v>211</v>
      </c>
    </row>
    <row r="27" spans="1:39">
      <c r="A27" t="s">
        <v>213</v>
      </c>
      <c r="B27" t="s">
        <v>214</v>
      </c>
    </row>
    <row r="28" spans="1:39">
      <c r="A28" t="s">
        <v>215</v>
      </c>
      <c r="B28" t="s">
        <v>216</v>
      </c>
    </row>
    <row r="29" spans="1:39">
      <c r="A29" s="1" t="s">
        <v>203</v>
      </c>
      <c r="B29" s="1" t="s">
        <v>204</v>
      </c>
      <c r="C29" s="1" t="s">
        <v>205</v>
      </c>
      <c r="E29">
        <f>E15*$D21*$B22/1000/1000</f>
        <v>0</v>
      </c>
      <c r="F29">
        <f t="shared" ref="F29:AK29" si="5">F15*$D21*$B22/1000/1000</f>
        <v>0</v>
      </c>
      <c r="G29">
        <f t="shared" si="5"/>
        <v>0</v>
      </c>
      <c r="H29">
        <f t="shared" si="5"/>
        <v>0</v>
      </c>
      <c r="I29">
        <f t="shared" si="5"/>
        <v>0</v>
      </c>
      <c r="J29">
        <f t="shared" si="5"/>
        <v>0</v>
      </c>
      <c r="K29">
        <f t="shared" si="5"/>
        <v>0</v>
      </c>
      <c r="L29">
        <f t="shared" si="5"/>
        <v>0</v>
      </c>
      <c r="M29">
        <f t="shared" si="5"/>
        <v>0</v>
      </c>
      <c r="N29">
        <f t="shared" si="5"/>
        <v>0</v>
      </c>
      <c r="O29">
        <f t="shared" si="5"/>
        <v>0</v>
      </c>
      <c r="P29">
        <f t="shared" si="5"/>
        <v>0</v>
      </c>
      <c r="Q29">
        <f t="shared" si="5"/>
        <v>0</v>
      </c>
      <c r="R29">
        <f>R15*$D21*$B22/1000/1000</f>
        <v>0.19294049999999999</v>
      </c>
      <c r="S29">
        <f t="shared" si="5"/>
        <v>0.21504599999999999</v>
      </c>
      <c r="T29">
        <f t="shared" si="5"/>
        <v>0.26902974999999996</v>
      </c>
      <c r="U29">
        <f t="shared" si="5"/>
        <v>0.26005024999999998</v>
      </c>
      <c r="V29">
        <f t="shared" si="5"/>
        <v>0.24190249999999999</v>
      </c>
      <c r="W29">
        <f t="shared" si="5"/>
        <v>0.24563300000000002</v>
      </c>
      <c r="X29">
        <f t="shared" si="5"/>
        <v>0.28244200000000003</v>
      </c>
      <c r="Y29">
        <f t="shared" si="5"/>
        <v>0.31188450000000001</v>
      </c>
      <c r="Z29">
        <f t="shared" si="5"/>
        <v>0.31725999999999999</v>
      </c>
      <c r="AA29">
        <f t="shared" si="5"/>
        <v>0.32131099999999996</v>
      </c>
      <c r="AB29">
        <f t="shared" si="5"/>
        <v>0.32210924999999996</v>
      </c>
      <c r="AC29">
        <f t="shared" si="5"/>
        <v>0.31396675000000002</v>
      </c>
      <c r="AD29">
        <f t="shared" si="5"/>
        <v>0.25732250000000001</v>
      </c>
      <c r="AE29">
        <f t="shared" si="5"/>
        <v>0.24465049999999999</v>
      </c>
      <c r="AF29">
        <f t="shared" si="5"/>
        <v>0.25127574999999996</v>
      </c>
      <c r="AG29">
        <f t="shared" si="5"/>
        <v>0.24588625</v>
      </c>
      <c r="AH29">
        <f t="shared" si="5"/>
        <v>0.25133</v>
      </c>
      <c r="AI29">
        <f t="shared" si="5"/>
        <v>0.260766</v>
      </c>
      <c r="AJ29">
        <f t="shared" si="5"/>
        <v>0.26533924999999997</v>
      </c>
      <c r="AK29">
        <f t="shared" si="5"/>
        <v>0.27419774999999996</v>
      </c>
      <c r="AL29">
        <f>AL15*$D21*$B22/1000/1000</f>
        <v>0.26962449999999999</v>
      </c>
      <c r="AM29">
        <f t="shared" ref="AM29" si="6">AM15*$D21*$B22/1000/1000</f>
        <v>0.28045700000000001</v>
      </c>
    </row>
    <row r="30" spans="1:39">
      <c r="A30" t="s">
        <v>203</v>
      </c>
      <c r="B30" t="s">
        <v>204</v>
      </c>
      <c r="C30" t="s">
        <v>205</v>
      </c>
      <c r="E30">
        <f>E15*$D21*$B22/1000/1000</f>
        <v>0</v>
      </c>
      <c r="F30">
        <f t="shared" ref="F30:AL30" si="7">F15*$D21*$B22/1000/1000</f>
        <v>0</v>
      </c>
      <c r="G30">
        <f t="shared" si="7"/>
        <v>0</v>
      </c>
      <c r="H30">
        <f t="shared" si="7"/>
        <v>0</v>
      </c>
      <c r="I30">
        <f t="shared" si="7"/>
        <v>0</v>
      </c>
      <c r="J30">
        <f t="shared" si="7"/>
        <v>0</v>
      </c>
      <c r="K30">
        <f t="shared" si="7"/>
        <v>0</v>
      </c>
      <c r="L30">
        <f t="shared" si="7"/>
        <v>0</v>
      </c>
      <c r="M30">
        <f t="shared" si="7"/>
        <v>0</v>
      </c>
      <c r="N30">
        <f t="shared" si="7"/>
        <v>0</v>
      </c>
      <c r="O30">
        <f t="shared" si="7"/>
        <v>0</v>
      </c>
      <c r="P30">
        <f t="shared" si="7"/>
        <v>0</v>
      </c>
      <c r="Q30">
        <f t="shared" si="7"/>
        <v>0</v>
      </c>
      <c r="R30">
        <f t="shared" si="7"/>
        <v>0.19294049999999999</v>
      </c>
      <c r="S30">
        <f t="shared" si="7"/>
        <v>0.21504599999999999</v>
      </c>
      <c r="T30">
        <f t="shared" si="7"/>
        <v>0.26902974999999996</v>
      </c>
      <c r="U30">
        <f t="shared" si="7"/>
        <v>0.26005024999999998</v>
      </c>
      <c r="V30">
        <f t="shared" si="7"/>
        <v>0.24190249999999999</v>
      </c>
      <c r="W30">
        <f t="shared" si="7"/>
        <v>0.24563300000000002</v>
      </c>
      <c r="X30">
        <f t="shared" si="7"/>
        <v>0.28244200000000003</v>
      </c>
      <c r="Y30">
        <f t="shared" si="7"/>
        <v>0.31188450000000001</v>
      </c>
      <c r="Z30">
        <f t="shared" si="7"/>
        <v>0.31725999999999999</v>
      </c>
      <c r="AA30">
        <f t="shared" si="7"/>
        <v>0.32131099999999996</v>
      </c>
      <c r="AB30">
        <f t="shared" si="7"/>
        <v>0.32210924999999996</v>
      </c>
      <c r="AC30">
        <f t="shared" si="7"/>
        <v>0.31396675000000002</v>
      </c>
      <c r="AD30">
        <f t="shared" si="7"/>
        <v>0.25732250000000001</v>
      </c>
      <c r="AE30">
        <f t="shared" si="7"/>
        <v>0.24465049999999999</v>
      </c>
      <c r="AF30">
        <f t="shared" si="7"/>
        <v>0.25127574999999996</v>
      </c>
      <c r="AG30">
        <f t="shared" si="7"/>
        <v>0.24588625</v>
      </c>
      <c r="AH30">
        <f t="shared" si="7"/>
        <v>0.25133</v>
      </c>
      <c r="AI30">
        <f t="shared" si="7"/>
        <v>0.260766</v>
      </c>
      <c r="AJ30">
        <f t="shared" si="7"/>
        <v>0.26533924999999997</v>
      </c>
      <c r="AK30">
        <f t="shared" si="7"/>
        <v>0.27419774999999996</v>
      </c>
      <c r="AL30">
        <f t="shared" si="7"/>
        <v>0.26962449999999999</v>
      </c>
      <c r="AM30">
        <f t="shared" ref="AM30" si="8">AM15*$D21*$B22/1000/1000</f>
        <v>0.28045700000000001</v>
      </c>
    </row>
    <row r="31" spans="1:39">
      <c r="A31" t="s">
        <v>206</v>
      </c>
      <c r="E31">
        <f>E29-E30</f>
        <v>0</v>
      </c>
      <c r="F31">
        <f t="shared" ref="F31:AL31" si="9">F29-F30</f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>
        <f t="shared" si="9"/>
        <v>0</v>
      </c>
      <c r="L31">
        <f t="shared" si="9"/>
        <v>0</v>
      </c>
      <c r="M31">
        <f t="shared" si="9"/>
        <v>0</v>
      </c>
      <c r="N31">
        <f t="shared" si="9"/>
        <v>0</v>
      </c>
      <c r="O31">
        <f t="shared" si="9"/>
        <v>0</v>
      </c>
      <c r="P31">
        <f t="shared" si="9"/>
        <v>0</v>
      </c>
      <c r="Q31">
        <f t="shared" si="9"/>
        <v>0</v>
      </c>
      <c r="R31">
        <f t="shared" si="9"/>
        <v>0</v>
      </c>
      <c r="S31">
        <f t="shared" si="9"/>
        <v>0</v>
      </c>
      <c r="T31">
        <f t="shared" si="9"/>
        <v>0</v>
      </c>
      <c r="U31">
        <f t="shared" si="9"/>
        <v>0</v>
      </c>
      <c r="V31">
        <f t="shared" si="9"/>
        <v>0</v>
      </c>
      <c r="W31">
        <f t="shared" si="9"/>
        <v>0</v>
      </c>
      <c r="X31">
        <f t="shared" si="9"/>
        <v>0</v>
      </c>
      <c r="Y31">
        <f t="shared" si="9"/>
        <v>0</v>
      </c>
      <c r="Z31">
        <f t="shared" si="9"/>
        <v>0</v>
      </c>
      <c r="AA31">
        <f t="shared" si="9"/>
        <v>0</v>
      </c>
      <c r="AB31">
        <f t="shared" si="9"/>
        <v>0</v>
      </c>
      <c r="AC31">
        <f t="shared" si="9"/>
        <v>0</v>
      </c>
      <c r="AD31">
        <f t="shared" si="9"/>
        <v>0</v>
      </c>
      <c r="AE31">
        <f t="shared" si="9"/>
        <v>0</v>
      </c>
      <c r="AF31">
        <f t="shared" si="9"/>
        <v>0</v>
      </c>
      <c r="AG31">
        <f t="shared" si="9"/>
        <v>0</v>
      </c>
      <c r="AH31">
        <f t="shared" si="9"/>
        <v>0</v>
      </c>
      <c r="AI31">
        <f t="shared" si="9"/>
        <v>0</v>
      </c>
      <c r="AJ31">
        <f t="shared" si="9"/>
        <v>0</v>
      </c>
      <c r="AK31">
        <f t="shared" si="9"/>
        <v>0</v>
      </c>
      <c r="AL31">
        <f t="shared" si="9"/>
        <v>0</v>
      </c>
      <c r="AM31">
        <f t="shared" ref="AM31" si="10">AM29-AM30</f>
        <v>0</v>
      </c>
    </row>
    <row r="32" spans="1:39">
      <c r="A32" s="1" t="s">
        <v>203</v>
      </c>
      <c r="B32" s="1" t="s">
        <v>207</v>
      </c>
      <c r="C32" s="1" t="s">
        <v>205</v>
      </c>
      <c r="E32">
        <f>E29*($B24/$B22)</f>
        <v>0</v>
      </c>
      <c r="F32">
        <f t="shared" ref="F32:AL32" si="11">F29*($B24/$B22)</f>
        <v>0</v>
      </c>
      <c r="G32">
        <f t="shared" si="11"/>
        <v>0</v>
      </c>
      <c r="H32">
        <f t="shared" si="11"/>
        <v>0</v>
      </c>
      <c r="I32">
        <f t="shared" si="11"/>
        <v>0</v>
      </c>
      <c r="J32">
        <f t="shared" si="11"/>
        <v>0</v>
      </c>
      <c r="K32">
        <f t="shared" si="11"/>
        <v>0</v>
      </c>
      <c r="L32">
        <f t="shared" si="11"/>
        <v>0</v>
      </c>
      <c r="M32">
        <f t="shared" si="11"/>
        <v>0</v>
      </c>
      <c r="N32">
        <f t="shared" si="11"/>
        <v>0</v>
      </c>
      <c r="O32">
        <f t="shared" si="11"/>
        <v>0</v>
      </c>
      <c r="P32">
        <f t="shared" si="11"/>
        <v>0</v>
      </c>
      <c r="Q32">
        <f t="shared" si="11"/>
        <v>0</v>
      </c>
      <c r="R32">
        <f t="shared" si="11"/>
        <v>1.1576429999999999E-2</v>
      </c>
      <c r="S32">
        <f t="shared" si="11"/>
        <v>1.2902759999999999E-2</v>
      </c>
      <c r="T32">
        <f t="shared" si="11"/>
        <v>1.6141784999999995E-2</v>
      </c>
      <c r="U32">
        <f t="shared" si="11"/>
        <v>1.5603014999999998E-2</v>
      </c>
      <c r="V32">
        <f t="shared" si="11"/>
        <v>1.4514149999999998E-2</v>
      </c>
      <c r="W32">
        <f t="shared" si="11"/>
        <v>1.4737980000000001E-2</v>
      </c>
      <c r="X32">
        <f t="shared" si="11"/>
        <v>1.694652E-2</v>
      </c>
      <c r="Y32">
        <f t="shared" si="11"/>
        <v>1.8713069999999998E-2</v>
      </c>
      <c r="Z32">
        <f t="shared" si="11"/>
        <v>1.90356E-2</v>
      </c>
      <c r="AA32">
        <f t="shared" si="11"/>
        <v>1.9278659999999996E-2</v>
      </c>
      <c r="AB32">
        <f t="shared" si="11"/>
        <v>1.9326554999999995E-2</v>
      </c>
      <c r="AC32">
        <f t="shared" si="11"/>
        <v>1.8838005000000001E-2</v>
      </c>
      <c r="AD32">
        <f t="shared" si="11"/>
        <v>1.5439349999999999E-2</v>
      </c>
      <c r="AE32">
        <f t="shared" si="11"/>
        <v>1.4679029999999999E-2</v>
      </c>
      <c r="AF32">
        <f t="shared" si="11"/>
        <v>1.5076544999999997E-2</v>
      </c>
      <c r="AG32">
        <f t="shared" si="11"/>
        <v>1.4753175E-2</v>
      </c>
      <c r="AH32">
        <f t="shared" si="11"/>
        <v>1.5079799999999999E-2</v>
      </c>
      <c r="AI32">
        <f t="shared" si="11"/>
        <v>1.564596E-2</v>
      </c>
      <c r="AJ32">
        <f t="shared" si="11"/>
        <v>1.5920354999999997E-2</v>
      </c>
      <c r="AK32">
        <f t="shared" si="11"/>
        <v>1.6451864999999996E-2</v>
      </c>
      <c r="AL32">
        <f t="shared" si="11"/>
        <v>1.6177469999999999E-2</v>
      </c>
      <c r="AM32">
        <f t="shared" ref="AM32" si="12">AM29*($B24/$B22)</f>
        <v>1.6827419999999999E-2</v>
      </c>
    </row>
    <row r="33" spans="1:39">
      <c r="A33" t="s">
        <v>203</v>
      </c>
      <c r="B33" t="s">
        <v>207</v>
      </c>
      <c r="C33" t="s">
        <v>205</v>
      </c>
      <c r="E33">
        <f>E29*($B24/$B22)</f>
        <v>0</v>
      </c>
      <c r="F33">
        <f t="shared" ref="F33:AL33" si="13">F29*($B24/$B22)</f>
        <v>0</v>
      </c>
      <c r="G33">
        <f t="shared" si="13"/>
        <v>0</v>
      </c>
      <c r="H33">
        <f t="shared" si="13"/>
        <v>0</v>
      </c>
      <c r="I33">
        <f t="shared" si="13"/>
        <v>0</v>
      </c>
      <c r="J33">
        <f t="shared" si="13"/>
        <v>0</v>
      </c>
      <c r="K33">
        <f t="shared" si="13"/>
        <v>0</v>
      </c>
      <c r="L33">
        <f t="shared" si="13"/>
        <v>0</v>
      </c>
      <c r="M33">
        <f t="shared" si="13"/>
        <v>0</v>
      </c>
      <c r="N33">
        <f t="shared" si="13"/>
        <v>0</v>
      </c>
      <c r="O33">
        <f t="shared" si="13"/>
        <v>0</v>
      </c>
      <c r="P33">
        <f t="shared" si="13"/>
        <v>0</v>
      </c>
      <c r="Q33">
        <f t="shared" si="13"/>
        <v>0</v>
      </c>
      <c r="R33">
        <f t="shared" si="13"/>
        <v>1.1576429999999999E-2</v>
      </c>
      <c r="S33">
        <f t="shared" si="13"/>
        <v>1.2902759999999999E-2</v>
      </c>
      <c r="T33">
        <f t="shared" si="13"/>
        <v>1.6141784999999995E-2</v>
      </c>
      <c r="U33">
        <f t="shared" si="13"/>
        <v>1.5603014999999998E-2</v>
      </c>
      <c r="V33">
        <f t="shared" si="13"/>
        <v>1.4514149999999998E-2</v>
      </c>
      <c r="W33">
        <f t="shared" si="13"/>
        <v>1.4737980000000001E-2</v>
      </c>
      <c r="X33">
        <f t="shared" si="13"/>
        <v>1.694652E-2</v>
      </c>
      <c r="Y33">
        <f t="shared" si="13"/>
        <v>1.8713069999999998E-2</v>
      </c>
      <c r="Z33">
        <f t="shared" si="13"/>
        <v>1.90356E-2</v>
      </c>
      <c r="AA33">
        <f t="shared" si="13"/>
        <v>1.9278659999999996E-2</v>
      </c>
      <c r="AB33">
        <f t="shared" si="13"/>
        <v>1.9326554999999995E-2</v>
      </c>
      <c r="AC33">
        <f t="shared" si="13"/>
        <v>1.8838005000000001E-2</v>
      </c>
      <c r="AD33">
        <f t="shared" si="13"/>
        <v>1.5439349999999999E-2</v>
      </c>
      <c r="AE33">
        <f t="shared" si="13"/>
        <v>1.4679029999999999E-2</v>
      </c>
      <c r="AF33">
        <f t="shared" si="13"/>
        <v>1.5076544999999997E-2</v>
      </c>
      <c r="AG33">
        <f t="shared" si="13"/>
        <v>1.4753175E-2</v>
      </c>
      <c r="AH33">
        <f t="shared" si="13"/>
        <v>1.5079799999999999E-2</v>
      </c>
      <c r="AI33">
        <f t="shared" si="13"/>
        <v>1.564596E-2</v>
      </c>
      <c r="AJ33">
        <f t="shared" si="13"/>
        <v>1.5920354999999997E-2</v>
      </c>
      <c r="AK33">
        <f t="shared" si="13"/>
        <v>1.6451864999999996E-2</v>
      </c>
      <c r="AL33">
        <f t="shared" si="13"/>
        <v>1.6177469999999999E-2</v>
      </c>
      <c r="AM33">
        <f t="shared" ref="AM33" si="14">AM29*($B24/$B22)</f>
        <v>1.6827419999999999E-2</v>
      </c>
    </row>
    <row r="34" spans="1:39">
      <c r="A34" t="s">
        <v>206</v>
      </c>
      <c r="E34">
        <f>E32-E33</f>
        <v>0</v>
      </c>
      <c r="F34">
        <f t="shared" ref="F34:AL34" si="15">F32-F33</f>
        <v>0</v>
      </c>
      <c r="G34">
        <f t="shared" si="15"/>
        <v>0</v>
      </c>
      <c r="H34">
        <f t="shared" si="15"/>
        <v>0</v>
      </c>
      <c r="I34">
        <f t="shared" si="15"/>
        <v>0</v>
      </c>
      <c r="J34">
        <f t="shared" si="15"/>
        <v>0</v>
      </c>
      <c r="K34">
        <f t="shared" si="15"/>
        <v>0</v>
      </c>
      <c r="L34">
        <f t="shared" si="15"/>
        <v>0</v>
      </c>
      <c r="M34">
        <f t="shared" si="15"/>
        <v>0</v>
      </c>
      <c r="N34">
        <f t="shared" si="15"/>
        <v>0</v>
      </c>
      <c r="O34">
        <f t="shared" si="15"/>
        <v>0</v>
      </c>
      <c r="P34">
        <f t="shared" si="15"/>
        <v>0</v>
      </c>
      <c r="Q34">
        <f t="shared" si="15"/>
        <v>0</v>
      </c>
      <c r="R34">
        <f t="shared" si="15"/>
        <v>0</v>
      </c>
      <c r="S34">
        <f t="shared" si="15"/>
        <v>0</v>
      </c>
      <c r="T34">
        <f t="shared" si="15"/>
        <v>0</v>
      </c>
      <c r="U34">
        <f t="shared" si="15"/>
        <v>0</v>
      </c>
      <c r="V34">
        <f t="shared" si="15"/>
        <v>0</v>
      </c>
      <c r="W34">
        <f t="shared" si="15"/>
        <v>0</v>
      </c>
      <c r="X34">
        <f t="shared" si="15"/>
        <v>0</v>
      </c>
      <c r="Y34">
        <f t="shared" si="15"/>
        <v>0</v>
      </c>
      <c r="Z34">
        <f t="shared" si="15"/>
        <v>0</v>
      </c>
      <c r="AA34">
        <f t="shared" si="15"/>
        <v>0</v>
      </c>
      <c r="AB34">
        <f t="shared" si="15"/>
        <v>0</v>
      </c>
      <c r="AC34">
        <f t="shared" si="15"/>
        <v>0</v>
      </c>
      <c r="AD34">
        <f t="shared" si="15"/>
        <v>0</v>
      </c>
      <c r="AE34">
        <f t="shared" si="15"/>
        <v>0</v>
      </c>
      <c r="AF34">
        <f t="shared" si="15"/>
        <v>0</v>
      </c>
      <c r="AG34">
        <f t="shared" si="15"/>
        <v>0</v>
      </c>
      <c r="AH34">
        <f t="shared" si="15"/>
        <v>0</v>
      </c>
      <c r="AI34">
        <f t="shared" si="15"/>
        <v>0</v>
      </c>
      <c r="AJ34">
        <f t="shared" si="15"/>
        <v>0</v>
      </c>
      <c r="AK34">
        <f t="shared" si="15"/>
        <v>0</v>
      </c>
      <c r="AL34">
        <f t="shared" si="15"/>
        <v>0</v>
      </c>
      <c r="AM34">
        <f t="shared" ref="AM34" si="16">AM32-AM33</f>
        <v>0</v>
      </c>
    </row>
    <row r="39" spans="1:39" ht="27">
      <c r="A39" s="22" t="s">
        <v>197</v>
      </c>
      <c r="B39" s="23" t="s">
        <v>217</v>
      </c>
    </row>
    <row r="40" spans="1:39">
      <c r="A40" s="1"/>
    </row>
    <row r="41" spans="1:39">
      <c r="A41" s="1" t="s">
        <v>203</v>
      </c>
      <c r="B41" s="1" t="s">
        <v>204</v>
      </c>
      <c r="C41" s="1" t="s">
        <v>205</v>
      </c>
      <c r="R41">
        <f>R29</f>
        <v>0.19294049999999999</v>
      </c>
      <c r="S41">
        <f t="shared" ref="S41:AL41" si="17">S29</f>
        <v>0.21504599999999999</v>
      </c>
      <c r="T41">
        <f t="shared" si="17"/>
        <v>0.26902974999999996</v>
      </c>
      <c r="U41">
        <f t="shared" si="17"/>
        <v>0.26005024999999998</v>
      </c>
      <c r="V41">
        <f t="shared" si="17"/>
        <v>0.24190249999999999</v>
      </c>
      <c r="W41">
        <f t="shared" si="17"/>
        <v>0.24563300000000002</v>
      </c>
      <c r="X41">
        <f t="shared" si="17"/>
        <v>0.28244200000000003</v>
      </c>
      <c r="Y41">
        <f t="shared" si="17"/>
        <v>0.31188450000000001</v>
      </c>
      <c r="Z41">
        <f t="shared" si="17"/>
        <v>0.31725999999999999</v>
      </c>
      <c r="AA41">
        <f t="shared" si="17"/>
        <v>0.32131099999999996</v>
      </c>
      <c r="AB41">
        <f t="shared" si="17"/>
        <v>0.32210924999999996</v>
      </c>
      <c r="AC41">
        <f t="shared" si="17"/>
        <v>0.31396675000000002</v>
      </c>
      <c r="AD41">
        <f t="shared" si="17"/>
        <v>0.25732250000000001</v>
      </c>
      <c r="AE41">
        <f t="shared" si="17"/>
        <v>0.24465049999999999</v>
      </c>
      <c r="AF41">
        <f t="shared" si="17"/>
        <v>0.25127574999999996</v>
      </c>
      <c r="AG41">
        <f t="shared" si="17"/>
        <v>0.24588625</v>
      </c>
      <c r="AH41">
        <f t="shared" si="17"/>
        <v>0.25133</v>
      </c>
      <c r="AI41">
        <f t="shared" si="17"/>
        <v>0.260766</v>
      </c>
      <c r="AJ41">
        <f t="shared" si="17"/>
        <v>0.26533924999999997</v>
      </c>
      <c r="AK41">
        <f t="shared" si="17"/>
        <v>0.27419774999999996</v>
      </c>
      <c r="AL41">
        <f t="shared" si="17"/>
        <v>0.26962449999999999</v>
      </c>
      <c r="AM41">
        <f t="shared" ref="AM41" si="18">AM29</f>
        <v>0.28045700000000001</v>
      </c>
    </row>
    <row r="42" spans="1:39">
      <c r="A42" t="s">
        <v>203</v>
      </c>
      <c r="B42" t="s">
        <v>204</v>
      </c>
      <c r="C42" t="s">
        <v>205</v>
      </c>
      <c r="R42">
        <f>R29</f>
        <v>0.19294049999999999</v>
      </c>
      <c r="S42">
        <f t="shared" ref="S42:AL42" si="19">S29</f>
        <v>0.21504599999999999</v>
      </c>
      <c r="T42">
        <f t="shared" si="19"/>
        <v>0.26902974999999996</v>
      </c>
      <c r="U42">
        <f t="shared" si="19"/>
        <v>0.26005024999999998</v>
      </c>
      <c r="V42">
        <f t="shared" si="19"/>
        <v>0.24190249999999999</v>
      </c>
      <c r="W42">
        <f t="shared" si="19"/>
        <v>0.24563300000000002</v>
      </c>
      <c r="X42">
        <f t="shared" si="19"/>
        <v>0.28244200000000003</v>
      </c>
      <c r="Y42">
        <f t="shared" si="19"/>
        <v>0.31188450000000001</v>
      </c>
      <c r="Z42">
        <f t="shared" si="19"/>
        <v>0.31725999999999999</v>
      </c>
      <c r="AA42">
        <f t="shared" si="19"/>
        <v>0.32131099999999996</v>
      </c>
      <c r="AB42">
        <f t="shared" si="19"/>
        <v>0.32210924999999996</v>
      </c>
      <c r="AC42">
        <f t="shared" si="19"/>
        <v>0.31396675000000002</v>
      </c>
      <c r="AD42">
        <f t="shared" si="19"/>
        <v>0.25732250000000001</v>
      </c>
      <c r="AE42">
        <f t="shared" si="19"/>
        <v>0.24465049999999999</v>
      </c>
      <c r="AF42">
        <f t="shared" si="19"/>
        <v>0.25127574999999996</v>
      </c>
      <c r="AG42">
        <f t="shared" si="19"/>
        <v>0.24588625</v>
      </c>
      <c r="AH42">
        <f t="shared" si="19"/>
        <v>0.25133</v>
      </c>
      <c r="AI42">
        <f t="shared" si="19"/>
        <v>0.260766</v>
      </c>
      <c r="AJ42">
        <f t="shared" si="19"/>
        <v>0.26533924999999997</v>
      </c>
      <c r="AK42">
        <f t="shared" si="19"/>
        <v>0.27419774999999996</v>
      </c>
      <c r="AL42">
        <f t="shared" si="19"/>
        <v>0.26962449999999999</v>
      </c>
      <c r="AM42">
        <f t="shared" ref="AM42" si="20">AM29</f>
        <v>0.28045700000000001</v>
      </c>
    </row>
    <row r="43" spans="1:39">
      <c r="A43" t="s">
        <v>206</v>
      </c>
      <c r="R43">
        <f t="shared" ref="R43:AL43" si="21">R41-R42</f>
        <v>0</v>
      </c>
      <c r="S43">
        <f t="shared" si="21"/>
        <v>0</v>
      </c>
      <c r="T43">
        <f t="shared" si="21"/>
        <v>0</v>
      </c>
      <c r="U43">
        <f t="shared" si="21"/>
        <v>0</v>
      </c>
      <c r="V43">
        <f t="shared" si="21"/>
        <v>0</v>
      </c>
      <c r="W43">
        <f t="shared" si="21"/>
        <v>0</v>
      </c>
      <c r="X43">
        <f t="shared" si="21"/>
        <v>0</v>
      </c>
      <c r="Y43">
        <f t="shared" si="21"/>
        <v>0</v>
      </c>
      <c r="Z43">
        <f t="shared" si="21"/>
        <v>0</v>
      </c>
      <c r="AA43">
        <f t="shared" si="21"/>
        <v>0</v>
      </c>
      <c r="AB43">
        <f t="shared" si="21"/>
        <v>0</v>
      </c>
      <c r="AC43">
        <f t="shared" si="21"/>
        <v>0</v>
      </c>
      <c r="AD43">
        <f t="shared" si="21"/>
        <v>0</v>
      </c>
      <c r="AE43">
        <f t="shared" si="21"/>
        <v>0</v>
      </c>
      <c r="AF43">
        <f t="shared" si="21"/>
        <v>0</v>
      </c>
      <c r="AG43">
        <f t="shared" si="21"/>
        <v>0</v>
      </c>
      <c r="AH43">
        <f t="shared" si="21"/>
        <v>0</v>
      </c>
      <c r="AI43">
        <f t="shared" si="21"/>
        <v>0</v>
      </c>
      <c r="AJ43">
        <f t="shared" si="21"/>
        <v>0</v>
      </c>
      <c r="AK43">
        <f t="shared" si="21"/>
        <v>0</v>
      </c>
      <c r="AL43">
        <f t="shared" si="21"/>
        <v>0</v>
      </c>
      <c r="AM43">
        <f t="shared" ref="AM43" si="22">AM41-AM42</f>
        <v>0</v>
      </c>
    </row>
    <row r="44" spans="1:39">
      <c r="A44" s="1" t="s">
        <v>203</v>
      </c>
      <c r="B44" s="1" t="s">
        <v>207</v>
      </c>
      <c r="C44" s="1" t="s">
        <v>205</v>
      </c>
      <c r="R44">
        <f>R32</f>
        <v>1.1576429999999999E-2</v>
      </c>
      <c r="S44">
        <f t="shared" ref="S44:AL44" si="23">S32</f>
        <v>1.2902759999999999E-2</v>
      </c>
      <c r="T44">
        <f t="shared" si="23"/>
        <v>1.6141784999999995E-2</v>
      </c>
      <c r="U44">
        <f t="shared" si="23"/>
        <v>1.5603014999999998E-2</v>
      </c>
      <c r="V44">
        <f t="shared" si="23"/>
        <v>1.4514149999999998E-2</v>
      </c>
      <c r="W44">
        <f t="shared" si="23"/>
        <v>1.4737980000000001E-2</v>
      </c>
      <c r="X44">
        <f t="shared" si="23"/>
        <v>1.694652E-2</v>
      </c>
      <c r="Y44">
        <f t="shared" si="23"/>
        <v>1.8713069999999998E-2</v>
      </c>
      <c r="Z44">
        <f t="shared" si="23"/>
        <v>1.90356E-2</v>
      </c>
      <c r="AA44">
        <f t="shared" si="23"/>
        <v>1.9278659999999996E-2</v>
      </c>
      <c r="AB44">
        <f t="shared" si="23"/>
        <v>1.9326554999999995E-2</v>
      </c>
      <c r="AC44">
        <f t="shared" si="23"/>
        <v>1.8838005000000001E-2</v>
      </c>
      <c r="AD44">
        <f t="shared" si="23"/>
        <v>1.5439349999999999E-2</v>
      </c>
      <c r="AE44">
        <f t="shared" si="23"/>
        <v>1.4679029999999999E-2</v>
      </c>
      <c r="AF44">
        <f t="shared" si="23"/>
        <v>1.5076544999999997E-2</v>
      </c>
      <c r="AG44">
        <f t="shared" si="23"/>
        <v>1.4753175E-2</v>
      </c>
      <c r="AH44">
        <f t="shared" si="23"/>
        <v>1.5079799999999999E-2</v>
      </c>
      <c r="AI44">
        <f t="shared" si="23"/>
        <v>1.564596E-2</v>
      </c>
      <c r="AJ44">
        <f t="shared" si="23"/>
        <v>1.5920354999999997E-2</v>
      </c>
      <c r="AK44">
        <f t="shared" si="23"/>
        <v>1.6451864999999996E-2</v>
      </c>
      <c r="AL44">
        <f t="shared" si="23"/>
        <v>1.6177469999999999E-2</v>
      </c>
      <c r="AM44">
        <f t="shared" ref="AM44" si="24">AM32</f>
        <v>1.6827419999999999E-2</v>
      </c>
    </row>
    <row r="45" spans="1:39">
      <c r="A45" t="s">
        <v>203</v>
      </c>
      <c r="B45" t="s">
        <v>207</v>
      </c>
      <c r="C45" t="s">
        <v>205</v>
      </c>
      <c r="R45">
        <f>R33</f>
        <v>1.1576429999999999E-2</v>
      </c>
      <c r="S45">
        <f t="shared" ref="S45:AL45" si="25">S33</f>
        <v>1.2902759999999999E-2</v>
      </c>
      <c r="T45">
        <f t="shared" si="25"/>
        <v>1.6141784999999995E-2</v>
      </c>
      <c r="U45">
        <f t="shared" si="25"/>
        <v>1.5603014999999998E-2</v>
      </c>
      <c r="V45">
        <f t="shared" si="25"/>
        <v>1.4514149999999998E-2</v>
      </c>
      <c r="W45">
        <f t="shared" si="25"/>
        <v>1.4737980000000001E-2</v>
      </c>
      <c r="X45">
        <f t="shared" si="25"/>
        <v>1.694652E-2</v>
      </c>
      <c r="Y45">
        <f t="shared" si="25"/>
        <v>1.8713069999999998E-2</v>
      </c>
      <c r="Z45">
        <f t="shared" si="25"/>
        <v>1.90356E-2</v>
      </c>
      <c r="AA45">
        <f t="shared" si="25"/>
        <v>1.9278659999999996E-2</v>
      </c>
      <c r="AB45">
        <f t="shared" si="25"/>
        <v>1.9326554999999995E-2</v>
      </c>
      <c r="AC45">
        <f t="shared" si="25"/>
        <v>1.8838005000000001E-2</v>
      </c>
      <c r="AD45">
        <f t="shared" si="25"/>
        <v>1.5439349999999999E-2</v>
      </c>
      <c r="AE45">
        <f t="shared" si="25"/>
        <v>1.4679029999999999E-2</v>
      </c>
      <c r="AF45">
        <f t="shared" si="25"/>
        <v>1.5076544999999997E-2</v>
      </c>
      <c r="AG45">
        <f t="shared" si="25"/>
        <v>1.4753175E-2</v>
      </c>
      <c r="AH45">
        <f t="shared" si="25"/>
        <v>1.5079799999999999E-2</v>
      </c>
      <c r="AI45">
        <f t="shared" si="25"/>
        <v>1.564596E-2</v>
      </c>
      <c r="AJ45">
        <f t="shared" si="25"/>
        <v>1.5920354999999997E-2</v>
      </c>
      <c r="AK45">
        <f t="shared" si="25"/>
        <v>1.6451864999999996E-2</v>
      </c>
      <c r="AL45">
        <f t="shared" si="25"/>
        <v>1.6177469999999999E-2</v>
      </c>
      <c r="AM45">
        <f t="shared" ref="AM45" si="26">AM33</f>
        <v>1.6827419999999999E-2</v>
      </c>
    </row>
    <row r="46" spans="1:39">
      <c r="A46" t="s">
        <v>206</v>
      </c>
      <c r="R46">
        <f t="shared" ref="R46:AL46" si="27">R44-R45</f>
        <v>0</v>
      </c>
      <c r="S46">
        <f t="shared" si="27"/>
        <v>0</v>
      </c>
      <c r="T46">
        <f t="shared" si="27"/>
        <v>0</v>
      </c>
      <c r="U46">
        <f t="shared" si="27"/>
        <v>0</v>
      </c>
      <c r="V46">
        <f t="shared" si="27"/>
        <v>0</v>
      </c>
      <c r="W46">
        <f t="shared" si="27"/>
        <v>0</v>
      </c>
      <c r="X46">
        <f t="shared" si="27"/>
        <v>0</v>
      </c>
      <c r="Y46">
        <f t="shared" si="27"/>
        <v>0</v>
      </c>
      <c r="Z46">
        <f t="shared" si="27"/>
        <v>0</v>
      </c>
      <c r="AA46">
        <f t="shared" si="27"/>
        <v>0</v>
      </c>
      <c r="AB46">
        <f t="shared" si="27"/>
        <v>0</v>
      </c>
      <c r="AC46">
        <f t="shared" si="27"/>
        <v>0</v>
      </c>
      <c r="AD46">
        <f t="shared" si="27"/>
        <v>0</v>
      </c>
      <c r="AE46">
        <f t="shared" si="27"/>
        <v>0</v>
      </c>
      <c r="AF46">
        <f t="shared" si="27"/>
        <v>0</v>
      </c>
      <c r="AG46">
        <f t="shared" si="27"/>
        <v>0</v>
      </c>
      <c r="AH46">
        <f t="shared" si="27"/>
        <v>0</v>
      </c>
      <c r="AI46">
        <f t="shared" si="27"/>
        <v>0</v>
      </c>
      <c r="AJ46">
        <f t="shared" si="27"/>
        <v>0</v>
      </c>
      <c r="AK46">
        <f t="shared" si="27"/>
        <v>0</v>
      </c>
      <c r="AL46">
        <f t="shared" si="27"/>
        <v>0</v>
      </c>
      <c r="AM46">
        <f t="shared" ref="AM46" si="28">AM44-AM45</f>
        <v>0</v>
      </c>
    </row>
    <row r="47" spans="1:39">
      <c r="A47" s="1"/>
    </row>
    <row r="48" spans="1:39">
      <c r="A48" s="18"/>
    </row>
    <row r="49" spans="1:1">
      <c r="A49" s="18"/>
    </row>
    <row r="52" spans="1:1">
      <c r="A52" s="1"/>
    </row>
    <row r="53" spans="1:1">
      <c r="A53" s="1"/>
    </row>
    <row r="83" spans="1:1">
      <c r="A83" s="1"/>
    </row>
    <row r="84" spans="1:1">
      <c r="A84" s="1"/>
    </row>
    <row r="88" spans="1:1">
      <c r="A88" s="1"/>
    </row>
    <row r="89" spans="1:1">
      <c r="A89" s="1"/>
    </row>
    <row r="92" spans="1:1">
      <c r="A92" s="1"/>
    </row>
    <row r="93" spans="1:1">
      <c r="A93" s="1"/>
    </row>
    <row r="98" spans="1:4">
      <c r="A98" s="1"/>
    </row>
    <row r="99" spans="1:4">
      <c r="A99" s="1"/>
    </row>
    <row r="103" spans="1:4">
      <c r="A103" s="1"/>
    </row>
    <row r="104" spans="1:4">
      <c r="A104" s="1"/>
    </row>
    <row r="107" spans="1:4" ht="20.25">
      <c r="A107" s="19"/>
      <c r="B107" s="19"/>
      <c r="C107" s="19"/>
      <c r="D107" s="19"/>
    </row>
    <row r="108" spans="1:4">
      <c r="A108" s="1"/>
    </row>
    <row r="109" spans="1:4">
      <c r="A109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69DE5-68D9-472D-B0B1-E5E977462D33}">
  <dimension ref="A1:CN69"/>
  <sheetViews>
    <sheetView tabSelected="1" zoomScaleNormal="100" workbookViewId="0">
      <pane xSplit="4" ySplit="4" topLeftCell="AE5" activePane="bottomRight" state="frozen"/>
      <selection pane="topRight" activeCell="E1" sqref="E1"/>
      <selection pane="bottomLeft" activeCell="A2" sqref="A2"/>
      <selection pane="bottomRight" activeCell="T8" sqref="T8"/>
    </sheetView>
  </sheetViews>
  <sheetFormatPr defaultRowHeight="18"/>
  <cols>
    <col min="1" max="1" width="18.21875" customWidth="1"/>
    <col min="2" max="2" width="14" customWidth="1"/>
    <col min="3" max="3" width="25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191</v>
      </c>
      <c r="B2" s="1" t="s">
        <v>227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ht="25.5">
      <c r="A6" s="22" t="s">
        <v>228</v>
      </c>
      <c r="B6" s="22"/>
    </row>
    <row r="8" spans="1:92">
      <c r="A8" t="s">
        <v>203</v>
      </c>
      <c r="B8" s="1" t="s">
        <v>231</v>
      </c>
      <c r="C8" t="s">
        <v>205</v>
      </c>
      <c r="D8" t="s">
        <v>196</v>
      </c>
      <c r="E8" t="str">
        <f>E12</f>
        <v>NE</v>
      </c>
      <c r="F8" t="str">
        <f t="shared" ref="F8:S8" si="0">F12</f>
        <v>NE</v>
      </c>
      <c r="G8" t="str">
        <f t="shared" si="0"/>
        <v>NE</v>
      </c>
      <c r="H8" t="str">
        <f t="shared" si="0"/>
        <v>NE</v>
      </c>
      <c r="I8" t="str">
        <f t="shared" si="0"/>
        <v>NE</v>
      </c>
      <c r="J8" t="str">
        <f t="shared" si="0"/>
        <v>NE</v>
      </c>
      <c r="K8" t="str">
        <f t="shared" si="0"/>
        <v>NE</v>
      </c>
      <c r="L8" t="str">
        <f t="shared" si="0"/>
        <v>NE</v>
      </c>
      <c r="M8" t="str">
        <f t="shared" si="0"/>
        <v>NE</v>
      </c>
      <c r="N8" t="str">
        <f t="shared" si="0"/>
        <v>NE</v>
      </c>
      <c r="O8" t="str">
        <f t="shared" si="0"/>
        <v>NE</v>
      </c>
      <c r="P8" t="str">
        <f t="shared" si="0"/>
        <v>NE</v>
      </c>
      <c r="Q8" t="str">
        <f t="shared" si="0"/>
        <v>NE</v>
      </c>
      <c r="R8" t="str">
        <f t="shared" si="0"/>
        <v>NE</v>
      </c>
      <c r="S8" t="str">
        <f t="shared" si="0"/>
        <v>NE</v>
      </c>
      <c r="T8">
        <f>T12</f>
        <v>3.7703595061805175</v>
      </c>
      <c r="U8">
        <f t="shared" ref="U8:AK8" si="1">U12</f>
        <v>3.7775466578917491</v>
      </c>
      <c r="V8">
        <f t="shared" si="1"/>
        <v>3.818973308005996</v>
      </c>
      <c r="W8">
        <f t="shared" si="1"/>
        <v>3.8958072857151658</v>
      </c>
      <c r="X8">
        <f t="shared" si="1"/>
        <v>4.0964683409060694</v>
      </c>
      <c r="Y8">
        <f t="shared" si="1"/>
        <v>3.9598794500000003</v>
      </c>
      <c r="Z8">
        <f t="shared" si="1"/>
        <v>4.1620242299999992</v>
      </c>
      <c r="AA8">
        <f t="shared" si="1"/>
        <v>4.4003204399999998</v>
      </c>
      <c r="AB8">
        <f t="shared" si="1"/>
        <v>4.5346777400000002</v>
      </c>
      <c r="AC8">
        <f t="shared" si="1"/>
        <v>4.8561887700000002</v>
      </c>
      <c r="AD8">
        <f t="shared" si="1"/>
        <v>5.0395186700000014</v>
      </c>
      <c r="AE8">
        <f t="shared" si="1"/>
        <v>5.1139682699999991</v>
      </c>
      <c r="AF8">
        <f t="shared" si="1"/>
        <v>4.7453422099999996</v>
      </c>
      <c r="AG8">
        <f t="shared" si="1"/>
        <v>4.9752349600000008</v>
      </c>
      <c r="AH8">
        <f t="shared" si="1"/>
        <v>5.2484914099999997</v>
      </c>
      <c r="AI8">
        <f t="shared" si="1"/>
        <v>5.2624169600000004</v>
      </c>
      <c r="AJ8">
        <f t="shared" si="1"/>
        <v>5.3087997500000013</v>
      </c>
      <c r="AK8">
        <f t="shared" si="1"/>
        <v>5.2203973499999998</v>
      </c>
      <c r="AL8">
        <f>AL12</f>
        <v>5.3138275800000008</v>
      </c>
      <c r="AM8">
        <f>AM12</f>
        <v>5.0936758699999993</v>
      </c>
    </row>
    <row r="9" spans="1:92">
      <c r="A9" t="s">
        <v>203</v>
      </c>
      <c r="B9" t="s">
        <v>231</v>
      </c>
      <c r="C9" t="s">
        <v>205</v>
      </c>
      <c r="D9" t="s">
        <v>196</v>
      </c>
      <c r="T9">
        <f>T13</f>
        <v>3.7703595061805175</v>
      </c>
      <c r="U9">
        <f t="shared" ref="U9:AL9" si="2">U13</f>
        <v>3.7775466578917491</v>
      </c>
      <c r="V9">
        <f t="shared" si="2"/>
        <v>3.818973308005996</v>
      </c>
      <c r="W9">
        <f t="shared" si="2"/>
        <v>3.8958072857151658</v>
      </c>
      <c r="X9">
        <f>X13</f>
        <v>4.0964683409060694</v>
      </c>
      <c r="Y9">
        <f t="shared" si="2"/>
        <v>3.9598794500000003</v>
      </c>
      <c r="Z9">
        <f t="shared" si="2"/>
        <v>4.1620242299999992</v>
      </c>
      <c r="AA9">
        <f t="shared" si="2"/>
        <v>4.4003204399999998</v>
      </c>
      <c r="AB9">
        <f t="shared" si="2"/>
        <v>4.5346777400000002</v>
      </c>
      <c r="AC9">
        <f t="shared" si="2"/>
        <v>4.8561887700000002</v>
      </c>
      <c r="AD9">
        <f t="shared" si="2"/>
        <v>5.0395186700000014</v>
      </c>
      <c r="AE9">
        <f t="shared" si="2"/>
        <v>5.1139682699999991</v>
      </c>
      <c r="AF9">
        <f t="shared" si="2"/>
        <v>4.7453422099999996</v>
      </c>
      <c r="AG9">
        <f t="shared" si="2"/>
        <v>4.9752349600000008</v>
      </c>
      <c r="AH9">
        <f t="shared" si="2"/>
        <v>5.2484914099999997</v>
      </c>
      <c r="AI9">
        <f t="shared" si="2"/>
        <v>5.2624169600000004</v>
      </c>
      <c r="AJ9">
        <f t="shared" si="2"/>
        <v>5.3087997500000013</v>
      </c>
      <c r="AK9">
        <f t="shared" si="2"/>
        <v>5.2203973499999998</v>
      </c>
      <c r="AL9">
        <f t="shared" si="2"/>
        <v>5.3138275800000008</v>
      </c>
      <c r="AM9">
        <f t="shared" ref="AM9" si="3">AM13</f>
        <v>5.0936758699999993</v>
      </c>
    </row>
    <row r="10" spans="1:92">
      <c r="A10" t="s">
        <v>195</v>
      </c>
      <c r="T10">
        <f>T8-T9</f>
        <v>0</v>
      </c>
      <c r="U10">
        <f t="shared" ref="U10" si="4">U8-U9</f>
        <v>0</v>
      </c>
      <c r="V10">
        <f t="shared" ref="V10" si="5">V8-V9</f>
        <v>0</v>
      </c>
      <c r="W10">
        <f t="shared" ref="W10" si="6">W8-W9</f>
        <v>0</v>
      </c>
      <c r="X10">
        <f t="shared" ref="X10" si="7">X8-X9</f>
        <v>0</v>
      </c>
      <c r="Y10">
        <f t="shared" ref="Y10" si="8">Y8-Y9</f>
        <v>0</v>
      </c>
      <c r="Z10">
        <f t="shared" ref="Z10" si="9">Z8-Z9</f>
        <v>0</v>
      </c>
      <c r="AA10">
        <f t="shared" ref="AA10" si="10">AA8-AA9</f>
        <v>0</v>
      </c>
      <c r="AB10">
        <f t="shared" ref="AB10" si="11">AB8-AB9</f>
        <v>0</v>
      </c>
      <c r="AC10">
        <f t="shared" ref="AC10" si="12">AC8-AC9</f>
        <v>0</v>
      </c>
      <c r="AD10">
        <f t="shared" ref="AD10" si="13">AD8-AD9</f>
        <v>0</v>
      </c>
      <c r="AE10">
        <f t="shared" ref="AE10" si="14">AE8-AE9</f>
        <v>0</v>
      </c>
      <c r="AF10">
        <f t="shared" ref="AF10" si="15">AF8-AF9</f>
        <v>0</v>
      </c>
      <c r="AG10">
        <f t="shared" ref="AG10" si="16">AG8-AG9</f>
        <v>0</v>
      </c>
      <c r="AH10">
        <f t="shared" ref="AH10" si="17">AH8-AH9</f>
        <v>0</v>
      </c>
      <c r="AI10">
        <f t="shared" ref="AI10" si="18">AI8-AI9</f>
        <v>0</v>
      </c>
      <c r="AJ10">
        <f t="shared" ref="AJ10" si="19">AJ8-AJ9</f>
        <v>0</v>
      </c>
      <c r="AK10">
        <f t="shared" ref="AK10" si="20">AK8-AK9</f>
        <v>0</v>
      </c>
      <c r="AL10">
        <f t="shared" ref="AL10:AM10" si="21">AL8-AL9</f>
        <v>0</v>
      </c>
      <c r="AM10">
        <f t="shared" si="21"/>
        <v>0</v>
      </c>
    </row>
    <row r="12" spans="1:92">
      <c r="A12" s="1" t="s">
        <v>203</v>
      </c>
      <c r="B12" s="1" t="s">
        <v>204</v>
      </c>
      <c r="C12" s="1" t="s">
        <v>205</v>
      </c>
      <c r="D12" s="1" t="s">
        <v>196</v>
      </c>
      <c r="E12" t="s">
        <v>230</v>
      </c>
      <c r="F12" t="s">
        <v>230</v>
      </c>
      <c r="G12" t="s">
        <v>230</v>
      </c>
      <c r="H12" t="s">
        <v>230</v>
      </c>
      <c r="I12" t="s">
        <v>230</v>
      </c>
      <c r="J12" t="s">
        <v>230</v>
      </c>
      <c r="K12" t="s">
        <v>230</v>
      </c>
      <c r="L12" t="s">
        <v>230</v>
      </c>
      <c r="M12" t="s">
        <v>230</v>
      </c>
      <c r="N12" t="s">
        <v>230</v>
      </c>
      <c r="O12" t="s">
        <v>230</v>
      </c>
      <c r="P12" t="s">
        <v>230</v>
      </c>
      <c r="Q12" t="s">
        <v>230</v>
      </c>
      <c r="R12" t="s">
        <v>230</v>
      </c>
      <c r="S12" t="s">
        <v>230</v>
      </c>
      <c r="T12">
        <f>'Wheat 3Dc'!T95+'Rye 3Dc'!T95+'Barley 3Dc'!T95+'Oat 3Dc'!T95+'Grass 3Dc'!T107+'Other arable 3Dc'!T41</f>
        <v>3.7703595061805175</v>
      </c>
      <c r="U12">
        <f>'Wheat 3Dc'!U95+'Rye 3Dc'!U95+'Barley 3Dc'!U95+'Oat 3Dc'!U95+'Grass 3Dc'!U107+'Other arable 3Dc'!U41</f>
        <v>3.7775466578917491</v>
      </c>
      <c r="V12">
        <f>'Wheat 3Dc'!V95+'Rye 3Dc'!V95+'Barley 3Dc'!V95+'Oat 3Dc'!V95+'Grass 3Dc'!V107+'Other arable 3Dc'!V41</f>
        <v>3.818973308005996</v>
      </c>
      <c r="W12">
        <f>'Wheat 3Dc'!W95+'Rye 3Dc'!W95+'Barley 3Dc'!W95+'Oat 3Dc'!W95+'Grass 3Dc'!W107+'Other arable 3Dc'!W41</f>
        <v>3.8958072857151658</v>
      </c>
      <c r="X12">
        <f>'Wheat 3Dc'!X95+'Rye 3Dc'!X95+'Barley 3Dc'!X95+'Oat 3Dc'!X95+'Grass 3Dc'!X107+'Other arable 3Dc'!X41</f>
        <v>4.0964683409060694</v>
      </c>
      <c r="Y12">
        <f>'Wheat 3Dc'!Y95+'Rye 3Dc'!Y95+'Barley 3Dc'!Y95+'Oat 3Dc'!Y95+'Grass 3Dc'!Y107+'Other arable 3Dc'!Y41</f>
        <v>3.9598794500000003</v>
      </c>
      <c r="Z12">
        <f>'Wheat 3Dc'!Z95+'Rye 3Dc'!Z95+'Barley 3Dc'!Z95+'Oat 3Dc'!Z95+'Grass 3Dc'!Z107+'Other arable 3Dc'!Z41</f>
        <v>4.1620242299999992</v>
      </c>
      <c r="AA12">
        <f>'Wheat 3Dc'!AA95+'Rye 3Dc'!AA95+'Barley 3Dc'!AA95+'Oat 3Dc'!AA95+'Grass 3Dc'!AA107+'Other arable 3Dc'!AA41</f>
        <v>4.4003204399999998</v>
      </c>
      <c r="AB12">
        <f>'Wheat 3Dc'!AB95+'Rye 3Dc'!AB95+'Barley 3Dc'!AB95+'Oat 3Dc'!AB95+'Grass 3Dc'!AB107+'Other arable 3Dc'!AB41</f>
        <v>4.5346777400000002</v>
      </c>
      <c r="AC12">
        <f>'Wheat 3Dc'!AC95+'Rye 3Dc'!AC95+'Barley 3Dc'!AC95+'Oat 3Dc'!AC95+'Grass 3Dc'!AC107+'Other arable 3Dc'!AC41</f>
        <v>4.8561887700000002</v>
      </c>
      <c r="AD12">
        <f>'Wheat 3Dc'!AD95+'Rye 3Dc'!AD95+'Barley 3Dc'!AD95+'Oat 3Dc'!AD95+'Grass 3Dc'!AD107+'Other arable 3Dc'!AD41</f>
        <v>5.0395186700000014</v>
      </c>
      <c r="AE12">
        <f>'Wheat 3Dc'!AE95+'Rye 3Dc'!AE95+'Barley 3Dc'!AE95+'Oat 3Dc'!AE95+'Grass 3Dc'!AE107+'Other arable 3Dc'!AE41</f>
        <v>5.1139682699999991</v>
      </c>
      <c r="AF12">
        <f>'Wheat 3Dc'!AF95+'Rye 3Dc'!AF95+'Barley 3Dc'!AF95+'Oat 3Dc'!AF95+'Grass 3Dc'!AF107+'Other arable 3Dc'!AF41</f>
        <v>4.7453422099999996</v>
      </c>
      <c r="AG12">
        <f>'Wheat 3Dc'!AG95+'Rye 3Dc'!AG95+'Barley 3Dc'!AG95+'Oat 3Dc'!AG95+'Grass 3Dc'!AG107+'Other arable 3Dc'!AG41</f>
        <v>4.9752349600000008</v>
      </c>
      <c r="AH12">
        <f>'Wheat 3Dc'!AH95+'Rye 3Dc'!AH95+'Barley 3Dc'!AH95+'Oat 3Dc'!AH95+'Grass 3Dc'!AH107+'Other arable 3Dc'!AH41</f>
        <v>5.2484914099999997</v>
      </c>
      <c r="AI12">
        <f>'Wheat 3Dc'!AI95+'Rye 3Dc'!AI95+'Barley 3Dc'!AI95+'Oat 3Dc'!AI95+'Grass 3Dc'!AI107+'Other arable 3Dc'!AI41</f>
        <v>5.2624169600000004</v>
      </c>
      <c r="AJ12">
        <f>'Wheat 3Dc'!AJ95+'Rye 3Dc'!AJ95+'Barley 3Dc'!AJ95+'Oat 3Dc'!AJ95+'Grass 3Dc'!AJ107+'Other arable 3Dc'!AJ41</f>
        <v>5.3087997500000013</v>
      </c>
      <c r="AK12">
        <f>'Wheat 3Dc'!AK95+'Rye 3Dc'!AK95+'Barley 3Dc'!AK95+'Oat 3Dc'!AK95+'Grass 3Dc'!AK107+'Other arable 3Dc'!AK41</f>
        <v>5.2203973499999998</v>
      </c>
      <c r="AL12">
        <f>'Wheat 3Dc'!AL95+'Rye 3Dc'!AL95+'Barley 3Dc'!AL95+'Oat 3Dc'!AL95+'Grass 3Dc'!AL107+'Other arable 3Dc'!AL41</f>
        <v>5.3138275800000008</v>
      </c>
      <c r="AM12">
        <f>'Wheat 3Dc'!AM95+'Rye 3Dc'!AM95+'Barley 3Dc'!AM95+'Oat 3Dc'!AM95+'Grass 3Dc'!AM107+'Other arable 3Dc'!AM41</f>
        <v>5.0936758699999993</v>
      </c>
    </row>
    <row r="13" spans="1:92">
      <c r="A13" t="s">
        <v>203</v>
      </c>
      <c r="B13" t="s">
        <v>204</v>
      </c>
      <c r="C13" t="s">
        <v>205</v>
      </c>
      <c r="D13" t="s">
        <v>196</v>
      </c>
      <c r="T13">
        <f>'Wheat 3Dc'!T95+'Rye 3Dc'!T95+'Barley 3Dc'!T95+'Oat 3Dc'!T95+'Grass 3Dc'!T107+'Other arable 3Dc'!T41</f>
        <v>3.7703595061805175</v>
      </c>
      <c r="U13">
        <f>'Wheat 3Dc'!U95+'Rye 3Dc'!U95+'Barley 3Dc'!U95+'Oat 3Dc'!U95+'Grass 3Dc'!U107+'Other arable 3Dc'!U41</f>
        <v>3.7775466578917491</v>
      </c>
      <c r="V13">
        <f>'Wheat 3Dc'!V95+'Rye 3Dc'!V95+'Barley 3Dc'!V95+'Oat 3Dc'!V95+'Grass 3Dc'!V107+'Other arable 3Dc'!V41</f>
        <v>3.818973308005996</v>
      </c>
      <c r="W13">
        <f>'Wheat 3Dc'!W95+'Rye 3Dc'!W95+'Barley 3Dc'!W95+'Oat 3Dc'!W95+'Grass 3Dc'!W107+'Other arable 3Dc'!W41</f>
        <v>3.8958072857151658</v>
      </c>
      <c r="X13">
        <f>'Wheat 3Dc'!X95+'Rye 3Dc'!X95+'Barley 3Dc'!X95+'Oat 3Dc'!X95+'Grass 3Dc'!X107+'Other arable 3Dc'!X41</f>
        <v>4.0964683409060694</v>
      </c>
      <c r="Y13">
        <f>'Wheat 3Dc'!Y95+'Rye 3Dc'!Y95+'Barley 3Dc'!Y95+'Oat 3Dc'!Y95+'Grass 3Dc'!Y107+'Other arable 3Dc'!Y41</f>
        <v>3.9598794500000003</v>
      </c>
      <c r="Z13">
        <f>'Wheat 3Dc'!Z95+'Rye 3Dc'!Z95+'Barley 3Dc'!Z95+'Oat 3Dc'!Z95+'Grass 3Dc'!Z107+'Other arable 3Dc'!Z41</f>
        <v>4.1620242299999992</v>
      </c>
      <c r="AA13">
        <f>'Wheat 3Dc'!AA95+'Rye 3Dc'!AA95+'Barley 3Dc'!AA95+'Oat 3Dc'!AA95+'Grass 3Dc'!AA107+'Other arable 3Dc'!AA41</f>
        <v>4.4003204399999998</v>
      </c>
      <c r="AB13">
        <f>'Wheat 3Dc'!AB95+'Rye 3Dc'!AB95+'Barley 3Dc'!AB95+'Oat 3Dc'!AB95+'Grass 3Dc'!AB107+'Other arable 3Dc'!AB41</f>
        <v>4.5346777400000002</v>
      </c>
      <c r="AC13">
        <f>'Wheat 3Dc'!AC95+'Rye 3Dc'!AC95+'Barley 3Dc'!AC95+'Oat 3Dc'!AC95+'Grass 3Dc'!AC107+'Other arable 3Dc'!AC41</f>
        <v>4.8561887700000002</v>
      </c>
      <c r="AD13">
        <f>'Wheat 3Dc'!AD95+'Rye 3Dc'!AD95+'Barley 3Dc'!AD95+'Oat 3Dc'!AD95+'Grass 3Dc'!AD107+'Other arable 3Dc'!AD41</f>
        <v>5.0395186700000014</v>
      </c>
      <c r="AE13">
        <f>'Wheat 3Dc'!AE95+'Rye 3Dc'!AE95+'Barley 3Dc'!AE95+'Oat 3Dc'!AE95+'Grass 3Dc'!AE107+'Other arable 3Dc'!AE41</f>
        <v>5.1139682699999991</v>
      </c>
      <c r="AF13">
        <f>'Wheat 3Dc'!AF95+'Rye 3Dc'!AF95+'Barley 3Dc'!AF95+'Oat 3Dc'!AF95+'Grass 3Dc'!AF107+'Other arable 3Dc'!AF41</f>
        <v>4.7453422099999996</v>
      </c>
      <c r="AG13">
        <f>'Wheat 3Dc'!AG95+'Rye 3Dc'!AG95+'Barley 3Dc'!AG95+'Oat 3Dc'!AG95+'Grass 3Dc'!AG107+'Other arable 3Dc'!AG41</f>
        <v>4.9752349600000008</v>
      </c>
      <c r="AH13">
        <f>'Wheat 3Dc'!AH95+'Rye 3Dc'!AH95+'Barley 3Dc'!AH95+'Oat 3Dc'!AH95+'Grass 3Dc'!AH107+'Other arable 3Dc'!AH41</f>
        <v>5.2484914099999997</v>
      </c>
      <c r="AI13">
        <f>'Wheat 3Dc'!AI95+'Rye 3Dc'!AI95+'Barley 3Dc'!AI95+'Oat 3Dc'!AI95+'Grass 3Dc'!AI107+'Other arable 3Dc'!AI41</f>
        <v>5.2624169600000004</v>
      </c>
      <c r="AJ13">
        <f>'Wheat 3Dc'!AJ95+'Rye 3Dc'!AJ95+'Barley 3Dc'!AJ95+'Oat 3Dc'!AJ95+'Grass 3Dc'!AJ107+'Other arable 3Dc'!AJ41</f>
        <v>5.3087997500000013</v>
      </c>
      <c r="AK13">
        <f>'Wheat 3Dc'!AK95+'Rye 3Dc'!AK95+'Barley 3Dc'!AK95+'Oat 3Dc'!AK95+'Grass 3Dc'!AK107+'Other arable 3Dc'!AK41</f>
        <v>5.2203973499999998</v>
      </c>
      <c r="AL13">
        <f>'Wheat 3Dc'!AL95+'Rye 3Dc'!AL95+'Barley 3Dc'!AL95+'Oat 3Dc'!AL95+'Grass 3Dc'!AL107+'Other arable 3Dc'!AL41</f>
        <v>5.3138275800000008</v>
      </c>
      <c r="AM13">
        <f>'Wheat 3Dc'!AM95+'Rye 3Dc'!AM95+'Barley 3Dc'!AM95+'Oat 3Dc'!AM95+'Grass 3Dc'!AM107+'Other arable 3Dc'!AM41</f>
        <v>5.0936758699999993</v>
      </c>
    </row>
    <row r="14" spans="1:92">
      <c r="A14" t="s">
        <v>195</v>
      </c>
      <c r="T14">
        <f>T12-T13</f>
        <v>0</v>
      </c>
      <c r="U14">
        <f t="shared" ref="U14:AM14" si="22">U12-U13</f>
        <v>0</v>
      </c>
      <c r="V14">
        <f t="shared" si="22"/>
        <v>0</v>
      </c>
      <c r="W14">
        <f t="shared" si="22"/>
        <v>0</v>
      </c>
      <c r="X14">
        <f t="shared" si="22"/>
        <v>0</v>
      </c>
      <c r="Y14">
        <f t="shared" si="22"/>
        <v>0</v>
      </c>
      <c r="Z14">
        <f t="shared" si="22"/>
        <v>0</v>
      </c>
      <c r="AA14">
        <f t="shared" si="22"/>
        <v>0</v>
      </c>
      <c r="AB14">
        <f t="shared" si="22"/>
        <v>0</v>
      </c>
      <c r="AC14">
        <f t="shared" si="22"/>
        <v>0</v>
      </c>
      <c r="AD14">
        <f t="shared" si="22"/>
        <v>0</v>
      </c>
      <c r="AE14">
        <f t="shared" si="22"/>
        <v>0</v>
      </c>
      <c r="AF14">
        <f t="shared" si="22"/>
        <v>0</v>
      </c>
      <c r="AG14">
        <f t="shared" si="22"/>
        <v>0</v>
      </c>
      <c r="AH14">
        <f t="shared" si="22"/>
        <v>0</v>
      </c>
      <c r="AI14">
        <f t="shared" si="22"/>
        <v>0</v>
      </c>
      <c r="AJ14">
        <f t="shared" si="22"/>
        <v>0</v>
      </c>
      <c r="AK14">
        <f t="shared" si="22"/>
        <v>0</v>
      </c>
      <c r="AL14">
        <f t="shared" si="22"/>
        <v>0</v>
      </c>
      <c r="AM14">
        <f t="shared" si="22"/>
        <v>0</v>
      </c>
    </row>
    <row r="15" spans="1:92">
      <c r="A15" s="1"/>
    </row>
    <row r="16" spans="1:92">
      <c r="A16" s="1" t="s">
        <v>203</v>
      </c>
      <c r="B16" s="1" t="s">
        <v>207</v>
      </c>
      <c r="C16" s="1" t="s">
        <v>205</v>
      </c>
      <c r="D16" s="1" t="s">
        <v>196</v>
      </c>
      <c r="E16" t="s">
        <v>230</v>
      </c>
      <c r="F16" t="s">
        <v>230</v>
      </c>
      <c r="G16" t="s">
        <v>230</v>
      </c>
      <c r="H16" t="s">
        <v>230</v>
      </c>
      <c r="I16" t="s">
        <v>230</v>
      </c>
      <c r="J16" t="s">
        <v>230</v>
      </c>
      <c r="K16" t="s">
        <v>230</v>
      </c>
      <c r="L16" t="s">
        <v>230</v>
      </c>
      <c r="M16" t="s">
        <v>230</v>
      </c>
      <c r="N16" t="s">
        <v>230</v>
      </c>
      <c r="O16" t="s">
        <v>230</v>
      </c>
      <c r="P16" t="s">
        <v>230</v>
      </c>
      <c r="Q16" t="s">
        <v>230</v>
      </c>
      <c r="R16" t="s">
        <v>230</v>
      </c>
      <c r="S16" t="s">
        <v>230</v>
      </c>
      <c r="T16">
        <f>'Wheat 3Dc'!T98+'Rye 3Dc'!T98+'Barley 3Dc'!T98+'Oat 3Dc'!T98+'Grass 3Dc'!T110+'Other arable 3Dc'!T44</f>
        <v>0.21021966573350118</v>
      </c>
      <c r="U16">
        <f>'Wheat 3Dc'!U98+'Rye 3Dc'!U98+'Barley 3Dc'!U98+'Oat 3Dc'!U98+'Grass 3Dc'!U110+'Other arable 3Dc'!U44</f>
        <v>0.21019987050955907</v>
      </c>
      <c r="V16">
        <f>'Wheat 3Dc'!V98+'Rye 3Dc'!V98+'Barley 3Dc'!V98+'Oat 3Dc'!V98+'Grass 3Dc'!V110+'Other arable 3Dc'!V44</f>
        <v>0.2125311911842942</v>
      </c>
      <c r="W16">
        <f>'Wheat 3Dc'!W98+'Rye 3Dc'!W98+'Barley 3Dc'!W98+'Oat 3Dc'!W98+'Grass 3Dc'!W110+'Other arable 3Dc'!W44</f>
        <v>0.21740798196806094</v>
      </c>
      <c r="X16">
        <f>'Wheat 3Dc'!X98+'Rye 3Dc'!X98+'Barley 3Dc'!X98+'Oat 3Dc'!X98+'Grass 3Dc'!X110+'Other arable 3Dc'!X44</f>
        <v>0.22978717817714334</v>
      </c>
      <c r="Y16">
        <f>'Wheat 3Dc'!Y98+'Rye 3Dc'!Y98+'Barley 3Dc'!Y98+'Oat 3Dc'!Y98+'Grass 3Dc'!Y110+'Other arable 3Dc'!Y44</f>
        <v>0.22267704199999999</v>
      </c>
      <c r="Z16">
        <f>'Wheat 3Dc'!Z98+'Rye 3Dc'!Z98+'Barley 3Dc'!Z98+'Oat 3Dc'!Z98+'Grass 3Dc'!Z110+'Other arable 3Dc'!Z44</f>
        <v>0.23408224849999998</v>
      </c>
      <c r="AA16">
        <f>'Wheat 3Dc'!AA98+'Rye 3Dc'!AA98+'Barley 3Dc'!AA98+'Oat 3Dc'!AA98+'Grass 3Dc'!AA110+'Other arable 3Dc'!AA44</f>
        <v>0.2483247465</v>
      </c>
      <c r="AB16">
        <f>'Wheat 3Dc'!AB98+'Rye 3Dc'!AB98+'Barley 3Dc'!AB98+'Oat 3Dc'!AB98+'Grass 3Dc'!AB110+'Other arable 3Dc'!AB44</f>
        <v>0.25601502750000005</v>
      </c>
      <c r="AC16">
        <f>'Wheat 3Dc'!AC98+'Rye 3Dc'!AC98+'Barley 3Dc'!AC98+'Oat 3Dc'!AC98+'Grass 3Dc'!AC110+'Other arable 3Dc'!AC44</f>
        <v>0.27387177600000001</v>
      </c>
      <c r="AD16">
        <f>'Wheat 3Dc'!AD98+'Rye 3Dc'!AD98+'Barley 3Dc'!AD98+'Oat 3Dc'!AD98+'Grass 3Dc'!AD110+'Other arable 3Dc'!AD44</f>
        <v>0.28499137800000002</v>
      </c>
      <c r="AE16">
        <f>'Wheat 3Dc'!AE98+'Rye 3Dc'!AE98+'Barley 3Dc'!AE98+'Oat 3Dc'!AE98+'Grass 3Dc'!AE110+'Other arable 3Dc'!AE44</f>
        <v>0.28958199199999995</v>
      </c>
      <c r="AF16">
        <f>'Wheat 3Dc'!AF98+'Rye 3Dc'!AF98+'Barley 3Dc'!AF98+'Oat 3Dc'!AF98+'Grass 3Dc'!AF110+'Other arable 3Dc'!AF44</f>
        <v>0.26916825450000004</v>
      </c>
      <c r="AG16">
        <f>'Wheat 3Dc'!AG98+'Rye 3Dc'!AG98+'Barley 3Dc'!AG98+'Oat 3Dc'!AG98+'Grass 3Dc'!AG110+'Other arable 3Dc'!AG44</f>
        <v>0.28105784849999998</v>
      </c>
      <c r="AH16">
        <f>'Wheat 3Dc'!AH98+'Rye 3Dc'!AH98+'Barley 3Dc'!AH98+'Oat 3Dc'!AH98+'Grass 3Dc'!AH110+'Other arable 3Dc'!AH44</f>
        <v>0.29768496299999997</v>
      </c>
      <c r="AI16">
        <f>'Wheat 3Dc'!AI98+'Rye 3Dc'!AI98+'Barley 3Dc'!AI98+'Oat 3Dc'!AI98+'Grass 3Dc'!AI110+'Other arable 3Dc'!AI44</f>
        <v>0.29864924850000002</v>
      </c>
      <c r="AJ16">
        <f>'Wheat 3Dc'!AJ98+'Rye 3Dc'!AJ98+'Barley 3Dc'!AJ98+'Oat 3Dc'!AJ98+'Grass 3Dc'!AJ110+'Other arable 3Dc'!AJ44</f>
        <v>0.30155629950000001</v>
      </c>
      <c r="AK16">
        <f>'Wheat 3Dc'!AK98+'Rye 3Dc'!AK98+'Barley 3Dc'!AK98+'Oat 3Dc'!AK98+'Grass 3Dc'!AK110+'Other arable 3Dc'!AK44</f>
        <v>0.29676023350000008</v>
      </c>
      <c r="AL16">
        <f>'Wheat 3Dc'!AL98+'Rye 3Dc'!AL98+'Barley 3Dc'!AL98+'Oat 3Dc'!AL98+'Grass 3Dc'!AL110+'Other arable 3Dc'!AL44</f>
        <v>0.30191472450000001</v>
      </c>
      <c r="AM16">
        <f>'Wheat 3Dc'!AM98+'Rye 3Dc'!AM98+'Barley 3Dc'!AM98+'Oat 3Dc'!AM98+'Grass 3Dc'!AM110+'Other arable 3Dc'!AM44</f>
        <v>0.28877387600000004</v>
      </c>
    </row>
    <row r="17" spans="1:39">
      <c r="A17" t="s">
        <v>203</v>
      </c>
      <c r="B17" t="s">
        <v>207</v>
      </c>
      <c r="C17" t="s">
        <v>205</v>
      </c>
      <c r="D17" t="s">
        <v>196</v>
      </c>
      <c r="T17">
        <f>'Wheat 3Dc'!T98+'Rye 3Dc'!T98+'Barley 3Dc'!T98+'Oat 3Dc'!T98+'Grass 3Dc'!T110+'Other arable 3Dc'!T44</f>
        <v>0.21021966573350118</v>
      </c>
      <c r="U17">
        <f>'Wheat 3Dc'!U98+'Rye 3Dc'!U98+'Barley 3Dc'!U98+'Oat 3Dc'!U98+'Grass 3Dc'!U110+'Other arable 3Dc'!U44</f>
        <v>0.21019987050955907</v>
      </c>
      <c r="V17">
        <f>'Wheat 3Dc'!V98+'Rye 3Dc'!V98+'Barley 3Dc'!V98+'Oat 3Dc'!V98+'Grass 3Dc'!V110+'Other arable 3Dc'!V44</f>
        <v>0.2125311911842942</v>
      </c>
      <c r="W17">
        <f>'Wheat 3Dc'!W98+'Rye 3Dc'!W98+'Barley 3Dc'!W98+'Oat 3Dc'!W98+'Grass 3Dc'!W110+'Other arable 3Dc'!W44</f>
        <v>0.21740798196806094</v>
      </c>
      <c r="X17">
        <f>'Wheat 3Dc'!X98+'Rye 3Dc'!X98+'Barley 3Dc'!X98+'Oat 3Dc'!X98+'Grass 3Dc'!X110+'Other arable 3Dc'!X44</f>
        <v>0.22978717817714334</v>
      </c>
      <c r="Y17">
        <f>'Wheat 3Dc'!Y98+'Rye 3Dc'!Y98+'Barley 3Dc'!Y98+'Oat 3Dc'!Y98+'Grass 3Dc'!Y110+'Other arable 3Dc'!Y44</f>
        <v>0.22267704199999999</v>
      </c>
      <c r="Z17">
        <f>'Wheat 3Dc'!Z98+'Rye 3Dc'!Z98+'Barley 3Dc'!Z98+'Oat 3Dc'!Z98+'Grass 3Dc'!Z110+'Other arable 3Dc'!Z44</f>
        <v>0.23408224849999998</v>
      </c>
      <c r="AA17">
        <f>'Wheat 3Dc'!AA98+'Rye 3Dc'!AA98+'Barley 3Dc'!AA98+'Oat 3Dc'!AA98+'Grass 3Dc'!AA110+'Other arable 3Dc'!AA44</f>
        <v>0.2483247465</v>
      </c>
      <c r="AB17">
        <f>'Wheat 3Dc'!AB98+'Rye 3Dc'!AB98+'Barley 3Dc'!AB98+'Oat 3Dc'!AB98+'Grass 3Dc'!AB110+'Other arable 3Dc'!AB44</f>
        <v>0.25601502750000005</v>
      </c>
      <c r="AC17">
        <f>'Wheat 3Dc'!AC98+'Rye 3Dc'!AC98+'Barley 3Dc'!AC98+'Oat 3Dc'!AC98+'Grass 3Dc'!AC110+'Other arable 3Dc'!AC44</f>
        <v>0.27387177600000001</v>
      </c>
      <c r="AD17">
        <f>'Wheat 3Dc'!AD98+'Rye 3Dc'!AD98+'Barley 3Dc'!AD98+'Oat 3Dc'!AD98+'Grass 3Dc'!AD110+'Other arable 3Dc'!AD44</f>
        <v>0.28499137800000002</v>
      </c>
      <c r="AE17">
        <f>'Wheat 3Dc'!AE98+'Rye 3Dc'!AE98+'Barley 3Dc'!AE98+'Oat 3Dc'!AE98+'Grass 3Dc'!AE110+'Other arable 3Dc'!AE44</f>
        <v>0.28958199199999995</v>
      </c>
      <c r="AF17">
        <f>'Wheat 3Dc'!AF98+'Rye 3Dc'!AF98+'Barley 3Dc'!AF98+'Oat 3Dc'!AF98+'Grass 3Dc'!AF110+'Other arable 3Dc'!AF44</f>
        <v>0.26916825450000004</v>
      </c>
      <c r="AG17">
        <f>'Wheat 3Dc'!AG98+'Rye 3Dc'!AG98+'Barley 3Dc'!AG98+'Oat 3Dc'!AG98+'Grass 3Dc'!AG110+'Other arable 3Dc'!AG44</f>
        <v>0.28105784849999998</v>
      </c>
      <c r="AH17">
        <f>'Wheat 3Dc'!AH98+'Rye 3Dc'!AH98+'Barley 3Dc'!AH98+'Oat 3Dc'!AH98+'Grass 3Dc'!AH110+'Other arable 3Dc'!AH44</f>
        <v>0.29768496299999997</v>
      </c>
      <c r="AI17">
        <f>'Wheat 3Dc'!AI98+'Rye 3Dc'!AI98+'Barley 3Dc'!AI98+'Oat 3Dc'!AI98+'Grass 3Dc'!AI110+'Other arable 3Dc'!AI44</f>
        <v>0.29864924850000002</v>
      </c>
      <c r="AJ17">
        <f>'Wheat 3Dc'!AJ98+'Rye 3Dc'!AJ98+'Barley 3Dc'!AJ98+'Oat 3Dc'!AJ98+'Grass 3Dc'!AJ110+'Other arable 3Dc'!AJ44</f>
        <v>0.30155629950000001</v>
      </c>
      <c r="AK17">
        <f>'Wheat 3Dc'!AK98+'Rye 3Dc'!AK98+'Barley 3Dc'!AK98+'Oat 3Dc'!AK98+'Grass 3Dc'!AK110+'Other arable 3Dc'!AK44</f>
        <v>0.29676023350000008</v>
      </c>
      <c r="AL17">
        <f>'Wheat 3Dc'!AL98+'Rye 3Dc'!AL98+'Barley 3Dc'!AL98+'Oat 3Dc'!AL98+'Grass 3Dc'!AL110+'Other arable 3Dc'!AL44</f>
        <v>0.30191472450000001</v>
      </c>
      <c r="AM17">
        <f>'Wheat 3Dc'!AM98+'Rye 3Dc'!AM98+'Barley 3Dc'!AM98+'Oat 3Dc'!AM98+'Grass 3Dc'!AM110+'Other arable 3Dc'!AM44</f>
        <v>0.28877387600000004</v>
      </c>
    </row>
    <row r="18" spans="1:39">
      <c r="A18" t="s">
        <v>195</v>
      </c>
      <c r="T18">
        <f>T16-T17</f>
        <v>0</v>
      </c>
      <c r="U18">
        <f t="shared" ref="U18:AL18" si="23">U16-U17</f>
        <v>0</v>
      </c>
      <c r="V18">
        <f t="shared" si="23"/>
        <v>0</v>
      </c>
      <c r="W18">
        <f t="shared" si="23"/>
        <v>0</v>
      </c>
      <c r="X18">
        <f t="shared" si="23"/>
        <v>0</v>
      </c>
      <c r="Y18">
        <f t="shared" si="23"/>
        <v>0</v>
      </c>
      <c r="Z18">
        <f t="shared" si="23"/>
        <v>0</v>
      </c>
      <c r="AA18">
        <f t="shared" si="23"/>
        <v>0</v>
      </c>
      <c r="AB18">
        <f t="shared" si="23"/>
        <v>0</v>
      </c>
      <c r="AC18">
        <f t="shared" si="23"/>
        <v>0</v>
      </c>
      <c r="AD18">
        <f t="shared" si="23"/>
        <v>0</v>
      </c>
      <c r="AE18">
        <f t="shared" si="23"/>
        <v>0</v>
      </c>
      <c r="AF18">
        <f t="shared" si="23"/>
        <v>0</v>
      </c>
      <c r="AG18">
        <f t="shared" si="23"/>
        <v>0</v>
      </c>
      <c r="AH18">
        <f t="shared" si="23"/>
        <v>0</v>
      </c>
      <c r="AI18">
        <f t="shared" si="23"/>
        <v>0</v>
      </c>
      <c r="AJ18">
        <f t="shared" si="23"/>
        <v>0</v>
      </c>
      <c r="AK18">
        <f t="shared" si="23"/>
        <v>0</v>
      </c>
      <c r="AL18">
        <f t="shared" si="23"/>
        <v>0</v>
      </c>
      <c r="AM18">
        <f t="shared" ref="AM18" si="24">AM16-AM17</f>
        <v>0</v>
      </c>
    </row>
    <row r="20" spans="1:39" ht="25.5">
      <c r="A20" s="22" t="s">
        <v>229</v>
      </c>
    </row>
    <row r="23" spans="1:39">
      <c r="A23" s="1" t="s">
        <v>232</v>
      </c>
      <c r="D23" s="1" t="s">
        <v>196</v>
      </c>
      <c r="E23" t="s">
        <v>230</v>
      </c>
      <c r="F23" t="s">
        <v>230</v>
      </c>
      <c r="G23" t="s">
        <v>230</v>
      </c>
      <c r="H23" t="s">
        <v>230</v>
      </c>
      <c r="I23" t="s">
        <v>230</v>
      </c>
      <c r="J23" t="s">
        <v>230</v>
      </c>
      <c r="K23" t="s">
        <v>230</v>
      </c>
      <c r="L23" t="s">
        <v>230</v>
      </c>
      <c r="M23" t="s">
        <v>230</v>
      </c>
      <c r="N23" t="s">
        <v>230</v>
      </c>
      <c r="O23" t="s">
        <v>230</v>
      </c>
      <c r="P23" t="s">
        <v>230</v>
      </c>
      <c r="Q23" t="s">
        <v>230</v>
      </c>
      <c r="R23" t="s">
        <v>230</v>
      </c>
      <c r="S23" t="s">
        <v>230</v>
      </c>
      <c r="T23">
        <f>('Wheat 3Dc'!T36+'Rye 3Dc'!T36+'Barley 3Dc'!T36+'Oat 3Dc'!T36+'Grass 3Dc'!T48+'Other arable 3Dc'!T15)/1000/1000</f>
        <v>2.5079785959725007</v>
      </c>
      <c r="U23">
        <f>('Wheat 3Dc'!U36+'Rye 3Dc'!U36+'Barley 3Dc'!U36+'Oat 3Dc'!U36+'Grass 3Dc'!U48+'Other arable 3Dc'!U15)/1000/1000</f>
        <v>2.485108999246787</v>
      </c>
      <c r="V23">
        <f>('Wheat 3Dc'!V36+'Rye 3Dc'!V36+'Barley 3Dc'!V36+'Oat 3Dc'!V36+'Grass 3Dc'!V48+'Other arable 3Dc'!V15)/1000/1000</f>
        <v>2.3829223882685153</v>
      </c>
      <c r="W23">
        <f>('Wheat 3Dc'!W36+'Rye 3Dc'!W36+'Barley 3Dc'!W36+'Oat 3Dc'!W36+'Grass 3Dc'!W48+'Other arable 3Dc'!W15)/1000/1000</f>
        <v>2.4107224435668253</v>
      </c>
      <c r="X23">
        <f>('Wheat 3Dc'!X36+'Rye 3Dc'!X36+'Barley 3Dc'!X36+'Oat 3Dc'!X36+'Grass 3Dc'!X48+'Other arable 3Dc'!X15)/1000/1000</f>
        <v>2.5569968241576042</v>
      </c>
      <c r="Y23">
        <f>('Wheat 3Dc'!Y36+'Rye 3Dc'!Y36+'Barley 3Dc'!Y36+'Oat 3Dc'!Y36+'Grass 3Dc'!Y48+'Other arable 3Dc'!Y15)/1000/1000</f>
        <v>2.6629800000000001</v>
      </c>
      <c r="Z23">
        <f>('Wheat 3Dc'!Z36+'Rye 3Dc'!Z36+'Barley 3Dc'!Z36+'Oat 3Dc'!Z36+'Grass 3Dc'!Z48+'Other arable 3Dc'!Z15)/1000/1000</f>
        <v>2.7313730000000001</v>
      </c>
      <c r="AA23">
        <f>('Wheat 3Dc'!AA36+'Rye 3Dc'!AA36+'Barley 3Dc'!AA36+'Oat 3Dc'!AA36+'Grass 3Dc'!AA48+'Other arable 3Dc'!AA15)/1000/1000</f>
        <v>2.7284109999999999</v>
      </c>
      <c r="AB23">
        <f>('Wheat 3Dc'!AB36+'Rye 3Dc'!AB36+'Barley 3Dc'!AB36+'Oat 3Dc'!AB36+'Grass 3Dc'!AB48+'Other arable 3Dc'!AB15)/1000/1000</f>
        <v>2.796627</v>
      </c>
      <c r="AC23">
        <f>('Wheat 3Dc'!AC36+'Rye 3Dc'!AC36+'Barley 3Dc'!AC36+'Oat 3Dc'!AC36+'Grass 3Dc'!AC48+'Other arable 3Dc'!AC15)/1000/1000</f>
        <v>2.853815</v>
      </c>
      <c r="AD23">
        <f>('Wheat 3Dc'!AD36+'Rye 3Dc'!AD36+'Barley 3Dc'!AD36+'Oat 3Dc'!AD36+'Grass 3Dc'!AD48+'Other arable 3Dc'!AD15)/1000/1000</f>
        <v>2.7141669999999998</v>
      </c>
      <c r="AE23">
        <f>('Wheat 3Dc'!AE36+'Rye 3Dc'!AE36+'Barley 3Dc'!AE36+'Oat 3Dc'!AE36+'Grass 3Dc'!AE48+'Other arable 3Dc'!AE15)/1000/1000</f>
        <v>2.6783640000000002</v>
      </c>
      <c r="AF23">
        <f>('Wheat 3Dc'!AF36+'Rye 3Dc'!AF36+'Barley 3Dc'!AF36+'Oat 3Dc'!AF36+'Grass 3Dc'!AF48+'Other arable 3Dc'!AF15)/1000/1000</f>
        <v>2.5261140000000002</v>
      </c>
      <c r="AG23">
        <f>('Wheat 3Dc'!AG36+'Rye 3Dc'!AG36+'Barley 3Dc'!AG36+'Oat 3Dc'!AG36+'Grass 3Dc'!AG48+'Other arable 3Dc'!AG15)/1000/1000</f>
        <v>2.578929</v>
      </c>
      <c r="AH23">
        <f>('Wheat 3Dc'!AH36+'Rye 3Dc'!AH36+'Barley 3Dc'!AH36+'Oat 3Dc'!AH36+'Grass 3Dc'!AH48+'Other arable 3Dc'!AH15)/1000/1000</f>
        <v>2.5992069999999998</v>
      </c>
      <c r="AI23">
        <f>('Wheat 3Dc'!AI36+'Rye 3Dc'!AI36+'Barley 3Dc'!AI36+'Oat 3Dc'!AI36+'Grass 3Dc'!AI48+'Other arable 3Dc'!AI15)/1000/1000</f>
        <v>2.5865670000000001</v>
      </c>
      <c r="AJ23">
        <f>('Wheat 3Dc'!AJ36+'Rye 3Dc'!AJ36+'Barley 3Dc'!AJ36+'Oat 3Dc'!AJ36+'Grass 3Dc'!AJ48+'Other arable 3Dc'!AJ15)/1000/1000</f>
        <v>2.6644779999999999</v>
      </c>
      <c r="AK23">
        <f>('Wheat 3Dc'!AK36+'Rye 3Dc'!AK36+'Barley 3Dc'!AK36+'Oat 3Dc'!AK36+'Grass 3Dc'!AK48+'Other arable 3Dc'!AK15)/1000/1000</f>
        <v>2.6664219999999998</v>
      </c>
      <c r="AL23">
        <f>('Wheat 3Dc'!AL36+'Rye 3Dc'!AL36+'Barley 3Dc'!AL36+'Oat 3Dc'!AL36+'Grass 3Dc'!AL48+'Other arable 3Dc'!AL15)/1000/1000</f>
        <v>2.626109</v>
      </c>
      <c r="AM23">
        <f>('Wheat 3Dc'!AM36+'Rye 3Dc'!AM36+'Barley 3Dc'!AM36+'Oat 3Dc'!AM36+'Grass 3Dc'!AM48+'Other arable 3Dc'!AM15)/1000/1000</f>
        <v>2.6080590000000003</v>
      </c>
    </row>
    <row r="24" spans="1:39">
      <c r="A24" t="s">
        <v>232</v>
      </c>
      <c r="T24">
        <f>('Wheat 3Dc'!T36+'Rye 3Dc'!T36+'Barley 3Dc'!T36+'Oat 3Dc'!T36+'Grass 3Dc'!T48+'Other arable 3Dc'!T15)/1000/1000</f>
        <v>2.5079785959725007</v>
      </c>
      <c r="U24">
        <f>('Wheat 3Dc'!U36+'Rye 3Dc'!U36+'Barley 3Dc'!U36+'Oat 3Dc'!U36+'Grass 3Dc'!U48+'Other arable 3Dc'!U15)/1000/1000</f>
        <v>2.485108999246787</v>
      </c>
      <c r="V24">
        <f>('Wheat 3Dc'!V36+'Rye 3Dc'!V36+'Barley 3Dc'!V36+'Oat 3Dc'!V36+'Grass 3Dc'!V48+'Other arable 3Dc'!V15)/1000/1000</f>
        <v>2.3829223882685153</v>
      </c>
      <c r="W24">
        <f>('Wheat 3Dc'!W36+'Rye 3Dc'!W36+'Barley 3Dc'!W36+'Oat 3Dc'!W36+'Grass 3Dc'!W48+'Other arable 3Dc'!W15)/1000/1000</f>
        <v>2.4107224435668253</v>
      </c>
      <c r="X24">
        <f>('Wheat 3Dc'!X36+'Rye 3Dc'!X36+'Barley 3Dc'!X36+'Oat 3Dc'!X36+'Grass 3Dc'!X48+'Other arable 3Dc'!X15)/1000/1000</f>
        <v>2.5569968241576042</v>
      </c>
      <c r="Y24">
        <f>('Wheat 3Dc'!Y36+'Rye 3Dc'!Y36+'Barley 3Dc'!Y36+'Oat 3Dc'!Y36+'Grass 3Dc'!Y48+'Other arable 3Dc'!Y15)/1000/1000</f>
        <v>2.6629800000000001</v>
      </c>
      <c r="Z24">
        <f>('Wheat 3Dc'!Z36+'Rye 3Dc'!Z36+'Barley 3Dc'!Z36+'Oat 3Dc'!Z36+'Grass 3Dc'!Z48+'Other arable 3Dc'!Z15)/1000/1000</f>
        <v>2.7313730000000001</v>
      </c>
      <c r="AA24">
        <f>('Wheat 3Dc'!AA36+'Rye 3Dc'!AA36+'Barley 3Dc'!AA36+'Oat 3Dc'!AA36+'Grass 3Dc'!AA48+'Other arable 3Dc'!AA15)/1000/1000</f>
        <v>2.7284109999999999</v>
      </c>
      <c r="AB24">
        <f>('Wheat 3Dc'!AB36+'Rye 3Dc'!AB36+'Barley 3Dc'!AB36+'Oat 3Dc'!AB36+'Grass 3Dc'!AB48+'Other arable 3Dc'!AB15)/1000/1000</f>
        <v>2.796627</v>
      </c>
      <c r="AC24">
        <f>('Wheat 3Dc'!AC36+'Rye 3Dc'!AC36+'Barley 3Dc'!AC36+'Oat 3Dc'!AC36+'Grass 3Dc'!AC48+'Other arable 3Dc'!AC15)/1000/1000</f>
        <v>2.853815</v>
      </c>
      <c r="AD24">
        <f>('Wheat 3Dc'!AD36+'Rye 3Dc'!AD36+'Barley 3Dc'!AD36+'Oat 3Dc'!AD36+'Grass 3Dc'!AD48+'Other arable 3Dc'!AD15)/1000/1000</f>
        <v>2.7141669999999998</v>
      </c>
      <c r="AE24">
        <f>('Wheat 3Dc'!AE36+'Rye 3Dc'!AE36+'Barley 3Dc'!AE36+'Oat 3Dc'!AE36+'Grass 3Dc'!AE48+'Other arable 3Dc'!AE15)/1000/1000</f>
        <v>2.6783640000000002</v>
      </c>
      <c r="AF24">
        <f>('Wheat 3Dc'!AF36+'Rye 3Dc'!AF36+'Barley 3Dc'!AF36+'Oat 3Dc'!AF36+'Grass 3Dc'!AF48+'Other arable 3Dc'!AF15)/1000/1000</f>
        <v>2.5261140000000002</v>
      </c>
      <c r="AG24">
        <f>('Wheat 3Dc'!AG36+'Rye 3Dc'!AG36+'Barley 3Dc'!AG36+'Oat 3Dc'!AG36+'Grass 3Dc'!AG48+'Other arable 3Dc'!AG15)/1000/1000</f>
        <v>2.578929</v>
      </c>
      <c r="AH24">
        <f>('Wheat 3Dc'!AH36+'Rye 3Dc'!AH36+'Barley 3Dc'!AH36+'Oat 3Dc'!AH36+'Grass 3Dc'!AH48+'Other arable 3Dc'!AH15)/1000/1000</f>
        <v>2.5992069999999998</v>
      </c>
      <c r="AI24">
        <f>('Wheat 3Dc'!AI36+'Rye 3Dc'!AI36+'Barley 3Dc'!AI36+'Oat 3Dc'!AI36+'Grass 3Dc'!AI48+'Other arable 3Dc'!AI15)/1000/1000</f>
        <v>2.5865670000000001</v>
      </c>
      <c r="AJ24">
        <f>('Wheat 3Dc'!AJ36+'Rye 3Dc'!AJ36+'Barley 3Dc'!AJ36+'Oat 3Dc'!AJ36+'Grass 3Dc'!AJ48+'Other arable 3Dc'!AJ15)/1000/1000</f>
        <v>2.6644779999999999</v>
      </c>
      <c r="AK24">
        <f>('Wheat 3Dc'!AK36+'Rye 3Dc'!AK36+'Barley 3Dc'!AK36+'Oat 3Dc'!AK36+'Grass 3Dc'!AK48+'Other arable 3Dc'!AK15)/1000/1000</f>
        <v>2.6664219999999998</v>
      </c>
      <c r="AL24">
        <f>('Wheat 3Dc'!AL36+'Rye 3Dc'!AL36+'Barley 3Dc'!AL36+'Oat 3Dc'!AL36+'Grass 3Dc'!AL48+'Other arable 3Dc'!AL15)/1000/1000</f>
        <v>2.626109</v>
      </c>
      <c r="AM24">
        <f>('Wheat 3Dc'!AM36+'Rye 3Dc'!AM36+'Barley 3Dc'!AM36+'Oat 3Dc'!AM36+'Grass 3Dc'!AM48+'Other arable 3Dc'!AM15)/1000/1000</f>
        <v>2.6080590000000003</v>
      </c>
    </row>
    <row r="25" spans="1:39">
      <c r="A25" t="s">
        <v>195</v>
      </c>
      <c r="T25">
        <f>T23-T24</f>
        <v>0</v>
      </c>
      <c r="U25">
        <f t="shared" ref="U25" si="25">U23-U24</f>
        <v>0</v>
      </c>
      <c r="V25">
        <f t="shared" ref="V25" si="26">V23-V24</f>
        <v>0</v>
      </c>
      <c r="W25">
        <f t="shared" ref="W25" si="27">W23-W24</f>
        <v>0</v>
      </c>
      <c r="X25">
        <f t="shared" ref="X25" si="28">X23-X24</f>
        <v>0</v>
      </c>
      <c r="Y25">
        <f t="shared" ref="Y25" si="29">Y23-Y24</f>
        <v>0</v>
      </c>
      <c r="Z25">
        <f t="shared" ref="Z25" si="30">Z23-Z24</f>
        <v>0</v>
      </c>
      <c r="AA25">
        <f t="shared" ref="AA25" si="31">AA23-AA24</f>
        <v>0</v>
      </c>
      <c r="AB25">
        <f t="shared" ref="AB25" si="32">AB23-AB24</f>
        <v>0</v>
      </c>
      <c r="AC25">
        <f t="shared" ref="AC25" si="33">AC23-AC24</f>
        <v>0</v>
      </c>
      <c r="AD25">
        <f t="shared" ref="AD25" si="34">AD23-AD24</f>
        <v>0</v>
      </c>
      <c r="AE25">
        <f t="shared" ref="AE25" si="35">AE23-AE24</f>
        <v>0</v>
      </c>
      <c r="AF25">
        <f t="shared" ref="AF25" si="36">AF23-AF24</f>
        <v>0</v>
      </c>
      <c r="AG25">
        <f t="shared" ref="AG25" si="37">AG23-AG24</f>
        <v>0</v>
      </c>
      <c r="AH25">
        <f t="shared" ref="AH25" si="38">AH23-AH24</f>
        <v>0</v>
      </c>
      <c r="AI25">
        <f t="shared" ref="AI25" si="39">AI23-AI24</f>
        <v>0</v>
      </c>
      <c r="AJ25">
        <f t="shared" ref="AJ25" si="40">AJ23-AJ24</f>
        <v>0</v>
      </c>
      <c r="AK25">
        <f t="shared" ref="AK25" si="41">AK23-AK24</f>
        <v>0</v>
      </c>
      <c r="AL25">
        <f t="shared" ref="AL25:AM25" si="42">AL23-AL24</f>
        <v>0</v>
      </c>
      <c r="AM25">
        <f t="shared" si="42"/>
        <v>0</v>
      </c>
    </row>
    <row r="43" spans="1:1">
      <c r="A43" s="1"/>
    </row>
    <row r="44" spans="1:1">
      <c r="A44" s="1"/>
    </row>
    <row r="48" spans="1:1">
      <c r="A48" s="1"/>
    </row>
    <row r="49" spans="1:1">
      <c r="A49" s="1"/>
    </row>
    <row r="52" spans="1:1">
      <c r="A52" s="1"/>
    </row>
    <row r="53" spans="1:1">
      <c r="A53" s="1"/>
    </row>
    <row r="58" spans="1:1">
      <c r="A58" s="1"/>
    </row>
    <row r="59" spans="1:1">
      <c r="A59" s="1"/>
    </row>
    <row r="63" spans="1:1">
      <c r="A63" s="1"/>
    </row>
    <row r="64" spans="1:1">
      <c r="A64" s="1"/>
    </row>
    <row r="67" spans="1:4" ht="20.25">
      <c r="A67" s="19"/>
      <c r="B67" s="19"/>
      <c r="C67" s="19"/>
      <c r="D67" s="19"/>
    </row>
    <row r="68" spans="1:4">
      <c r="A68" s="1"/>
    </row>
    <row r="69" spans="1:4">
      <c r="A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LT ST harvest</vt:lpstr>
      <vt:lpstr>LT ST derlius</vt:lpstr>
      <vt:lpstr>LT ST sown area</vt:lpstr>
      <vt:lpstr>ST LT Harvested area</vt:lpstr>
      <vt:lpstr>LT ST pasetas plotas</vt:lpstr>
      <vt:lpstr>LT ST Nuimtas plotas</vt:lpstr>
      <vt:lpstr>Agricultural land</vt:lpstr>
      <vt:lpstr>Wheat 3Dc</vt:lpstr>
      <vt:lpstr>Rye 3Dc</vt:lpstr>
      <vt:lpstr>Barley 3Dc</vt:lpstr>
      <vt:lpstr>Oat 3Dc</vt:lpstr>
      <vt:lpstr>Grass 3Dc</vt:lpstr>
      <vt:lpstr>Other arable 3Dc</vt:lpstr>
      <vt:lpstr>REPORTING</vt:lpstr>
      <vt:lpstr>'LT ST derlius'!JR_PAGE_ANCHOR_0_1</vt:lpstr>
      <vt:lpstr>'LT ST harvest'!JR_PAGE_ANCHOR_0_1</vt:lpstr>
      <vt:lpstr>'LT ST Nuimtas plotas'!JR_PAGE_ANCHOR_0_1</vt:lpstr>
      <vt:lpstr>'LT ST pasetas plotas'!JR_PAGE_ANCHOR_0_1</vt:lpstr>
      <vt:lpstr>'LT ST sown area'!JR_PAGE_ANCHOR_0_1</vt:lpstr>
      <vt:lpstr>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Ausiejus</dc:creator>
  <cp:lastModifiedBy>Aistė Mockienė</cp:lastModifiedBy>
  <dcterms:created xsi:type="dcterms:W3CDTF">2024-06-28T10:08:41Z</dcterms:created>
  <dcterms:modified xsi:type="dcterms:W3CDTF">2026-01-16T11:58:53Z</dcterms:modified>
</cp:coreProperties>
</file>